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AD SACHA 2026\PRESUPUESTO 2026 administrativo\"/>
    </mc:Choice>
  </mc:AlternateContent>
  <xr:revisionPtr revIDLastSave="0" documentId="13_ncr:1_{FA392A0A-E2E0-425B-A364-6670C95116E6}" xr6:coauthVersionLast="43" xr6:coauthVersionMax="43" xr10:uidLastSave="{00000000-0000-0000-0000-000000000000}"/>
  <bookViews>
    <workbookView xWindow="-120" yWindow="-120" windowWidth="20730" windowHeight="11040" xr2:uid="{3D0CCA79-940E-474D-B4F7-9A465C9D86EE}"/>
  </bookViews>
  <sheets>
    <sheet name="PRES 2026" sheetId="1" r:id="rId1"/>
    <sheet name="PAI ADM 2026" sheetId="2" r:id="rId2"/>
    <sheet name="POA ANEXO" sheetId="3" r:id="rId3"/>
    <sheet name="POA" sheetId="4" r:id="rId4"/>
  </sheets>
  <externalReferences>
    <externalReference r:id="rId5"/>
    <externalReference r:id="rId6"/>
    <externalReference r:id="rId7"/>
    <externalReference r:id="rId8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2" i="2" l="1"/>
  <c r="K31" i="2"/>
  <c r="J32" i="2"/>
  <c r="J31" i="2"/>
  <c r="J30" i="2"/>
  <c r="K30" i="2" s="1"/>
  <c r="J48" i="2"/>
  <c r="K48" i="2" s="1"/>
  <c r="J33" i="2"/>
  <c r="K33" i="2" s="1"/>
  <c r="J29" i="2"/>
  <c r="K29" i="2" s="1"/>
  <c r="K47" i="2"/>
  <c r="K49" i="2"/>
  <c r="K46" i="2"/>
  <c r="K45" i="2"/>
  <c r="K44" i="2"/>
  <c r="K43" i="2"/>
  <c r="K42" i="2"/>
  <c r="K41" i="2"/>
  <c r="K40" i="2"/>
  <c r="K39" i="2"/>
  <c r="K38" i="2"/>
  <c r="K37" i="2"/>
  <c r="K36" i="2"/>
  <c r="K35" i="2"/>
  <c r="K26" i="2"/>
  <c r="K25" i="2"/>
  <c r="K24" i="2"/>
  <c r="K23" i="2"/>
  <c r="K22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50" i="2" l="1"/>
  <c r="J19" i="4" l="1"/>
  <c r="J18" i="4"/>
  <c r="I19" i="4"/>
  <c r="I18" i="4"/>
  <c r="H19" i="4"/>
  <c r="H18" i="4"/>
  <c r="F44" i="3"/>
  <c r="F37" i="3"/>
  <c r="D37" i="3" l="1"/>
  <c r="C35" i="3"/>
  <c r="C34" i="3"/>
  <c r="C33" i="3"/>
  <c r="C32" i="3"/>
  <c r="C31" i="3"/>
  <c r="C70" i="3"/>
  <c r="C69" i="3"/>
  <c r="D44" i="3" s="1"/>
  <c r="C26" i="3"/>
  <c r="C25" i="3"/>
  <c r="C22" i="3"/>
  <c r="C21" i="3"/>
  <c r="C20" i="3"/>
  <c r="C19" i="3"/>
  <c r="C18" i="3"/>
  <c r="C17" i="3"/>
  <c r="C16" i="3"/>
  <c r="C15" i="3"/>
  <c r="C14" i="3"/>
  <c r="C13" i="3"/>
  <c r="D12" i="3" l="1"/>
  <c r="L18" i="4"/>
  <c r="M18" i="4" s="1"/>
  <c r="L19" i="4"/>
  <c r="M19" i="4" s="1"/>
  <c r="D11" i="3" l="1"/>
  <c r="F12" i="3"/>
  <c r="H17" i="4" s="1"/>
  <c r="I17" i="4" s="1"/>
  <c r="J17" i="4" s="1"/>
  <c r="L17" i="4" l="1"/>
  <c r="L20" i="4" s="1"/>
  <c r="M17" i="4"/>
  <c r="D101" i="1" l="1"/>
  <c r="D100" i="1" s="1"/>
  <c r="D99" i="1" s="1"/>
  <c r="D95" i="1"/>
  <c r="C94" i="1"/>
  <c r="C93" i="1"/>
  <c r="D92" i="1"/>
  <c r="D89" i="1"/>
  <c r="D86" i="1"/>
  <c r="D84" i="1"/>
  <c r="C83" i="1"/>
  <c r="C82" i="1"/>
  <c r="C80" i="1"/>
  <c r="C79" i="1"/>
  <c r="D78" i="1"/>
  <c r="C77" i="1"/>
  <c r="D76" i="1" s="1"/>
  <c r="D69" i="1"/>
  <c r="D58" i="1"/>
  <c r="D54" i="1"/>
  <c r="D52" i="1"/>
  <c r="D50" i="1"/>
  <c r="D47" i="1"/>
  <c r="D44" i="1"/>
  <c r="D41" i="1"/>
  <c r="D38" i="1"/>
  <c r="D32" i="1"/>
  <c r="C31" i="1"/>
  <c r="C30" i="1"/>
  <c r="C26" i="1"/>
  <c r="C25" i="1"/>
  <c r="C23" i="1"/>
  <c r="C22" i="1"/>
  <c r="D21" i="1" s="1"/>
  <c r="C20" i="1"/>
  <c r="C19" i="1"/>
  <c r="C17" i="1"/>
  <c r="C16" i="1"/>
  <c r="D15" i="1" s="1"/>
  <c r="C14" i="1"/>
  <c r="C13" i="1"/>
  <c r="D12" i="1" s="1"/>
  <c r="D24" i="1" l="1"/>
  <c r="D29" i="1"/>
  <c r="D81" i="1"/>
  <c r="D74" i="1" s="1"/>
  <c r="C105" i="1"/>
  <c r="D37" i="1"/>
  <c r="D18" i="1"/>
  <c r="D11" i="1" l="1"/>
  <c r="D10" i="1" s="1"/>
  <c r="D10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User</author>
  </authors>
  <commentList>
    <comment ref="J6" authorId="0" shapeId="0" xr:uid="{7F510B95-E3C5-4664-8DCE-C8790A251285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  <comment ref="C8" authorId="1" shapeId="0" xr:uid="{97BB43C8-3FBD-45C1-8F96-12E139CF03A1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Se requiere presupuesto para la adquissicón de suministros de equipos de impresión propios del GAD Municipal
</t>
        </r>
      </text>
    </comment>
    <comment ref="J35" authorId="0" shapeId="0" xr:uid="{E272EEDF-F187-4AC2-B2D4-643DC7F09AE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  <comment ref="J37" authorId="0" shapeId="0" xr:uid="{8629F6A4-3BC0-469B-A643-FEB7C0CE7255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</commentList>
</comments>
</file>

<file path=xl/sharedStrings.xml><?xml version="1.0" encoding="utf-8"?>
<sst xmlns="http://schemas.openxmlformats.org/spreadsheetml/2006/main" count="1104" uniqueCount="356">
  <si>
    <t xml:space="preserve">GOBIERNO AUTÓNOMO DESCENTRALIZADO MUNICIPAL </t>
  </si>
  <si>
    <t>DE LA JOYA DE LOS SACHAS</t>
  </si>
  <si>
    <t>Compras Públicas</t>
  </si>
  <si>
    <t>PRESUPUESTO 2026</t>
  </si>
  <si>
    <t>Servicios Generales</t>
  </si>
  <si>
    <t>TICS</t>
  </si>
  <si>
    <t xml:space="preserve">FUNCIÓN I:  SERVICIOS GENERALES </t>
  </si>
  <si>
    <t>Guardalmacén</t>
  </si>
  <si>
    <t>PROGRAMA 1:  ADMINISTRACIÓN GENERAL</t>
  </si>
  <si>
    <t>UATH</t>
  </si>
  <si>
    <t>SUBPROGRAMA 2: GESTIÓN ADMINISTRATIVA</t>
  </si>
  <si>
    <t>Seguridad y Salud</t>
  </si>
  <si>
    <t>ASIGNACIÓN DEL GASTO SEGÚN EL OBJETO</t>
  </si>
  <si>
    <t>PARTIDA PRESUPUESTARIA</t>
  </si>
  <si>
    <t>DETALLE</t>
  </si>
  <si>
    <t>PARCIAL</t>
  </si>
  <si>
    <t>ASIGNACIÓN ANUAL</t>
  </si>
  <si>
    <t>GASTOS CORRIENTES</t>
  </si>
  <si>
    <t>GASTOS EN PERSONAL</t>
  </si>
  <si>
    <t>112.51.01</t>
  </si>
  <si>
    <t>Subgrupo 1: Remuneraciones Básicas</t>
  </si>
  <si>
    <t>112.51.01.05</t>
  </si>
  <si>
    <t>Remuneraciones Unificadas</t>
  </si>
  <si>
    <t>112.51.01.06</t>
  </si>
  <si>
    <t>Salarios Unificados</t>
  </si>
  <si>
    <t>112.51.02</t>
  </si>
  <si>
    <t>Subgrupo 2: Remuneraciones Complementarias</t>
  </si>
  <si>
    <t>112.51.02.03</t>
  </si>
  <si>
    <t>Décimo Tercer Sueldo</t>
  </si>
  <si>
    <t>112.51.02.04</t>
  </si>
  <si>
    <t>Décimo Cuarto Sueldo</t>
  </si>
  <si>
    <t>112.51.03</t>
  </si>
  <si>
    <t>Subgrupo 3: Remuneraciones Compensatorias</t>
  </si>
  <si>
    <t>112.51.03.04</t>
  </si>
  <si>
    <t>Compensación por transporte</t>
  </si>
  <si>
    <t>112.51.03.06</t>
  </si>
  <si>
    <t>Alimentación</t>
  </si>
  <si>
    <t>112.51.04</t>
  </si>
  <si>
    <t xml:space="preserve">Subgrupo 4: Remuneraciones </t>
  </si>
  <si>
    <t>112.51.04.01</t>
  </si>
  <si>
    <t>Por cargas familiares</t>
  </si>
  <si>
    <t>112.51.04.08</t>
  </si>
  <si>
    <t>Subsidio de Antigüedad</t>
  </si>
  <si>
    <t>112.51.05</t>
  </si>
  <si>
    <t>Subgrupo 5: Remuneraciones Temporales</t>
  </si>
  <si>
    <t>112.51.05.09</t>
  </si>
  <si>
    <t>Horas Extraordinarias y suplementarias</t>
  </si>
  <si>
    <t>112.51.05.10</t>
  </si>
  <si>
    <t>Servicios Personales por Contrato</t>
  </si>
  <si>
    <t>112.51.05.12</t>
  </si>
  <si>
    <t>Subrogaciones</t>
  </si>
  <si>
    <t>112.51.05.13</t>
  </si>
  <si>
    <t>Encargo</t>
  </si>
  <si>
    <t>112.51.06</t>
  </si>
  <si>
    <t>Subgrupo 6: Aportes Patronales a la Seguridad Social</t>
  </si>
  <si>
    <t>112.51.06.01</t>
  </si>
  <si>
    <t>Aporte Patronal</t>
  </si>
  <si>
    <t>112.51.06.02</t>
  </si>
  <si>
    <t>Fondos de Reserva</t>
  </si>
  <si>
    <t>112.51.07</t>
  </si>
  <si>
    <t>Subgrupo 7: Indemnizaciones</t>
  </si>
  <si>
    <t>112.51.07.02</t>
  </si>
  <si>
    <t>Supresion de Puestos</t>
  </si>
  <si>
    <t>112.51.07.04</t>
  </si>
  <si>
    <t>Compensación por desahucio</t>
  </si>
  <si>
    <t>112.51.07.07</t>
  </si>
  <si>
    <t>Compensación por vacaciones no gozadas por Cesación de Funciones</t>
  </si>
  <si>
    <t>112.51.07.11</t>
  </si>
  <si>
    <t xml:space="preserve">Indemnizaciones Laborales </t>
  </si>
  <si>
    <t>112.71.01.05</t>
  </si>
  <si>
    <t>112.71.02</t>
  </si>
  <si>
    <t>112.71.02.03</t>
  </si>
  <si>
    <t>112.71.02.04</t>
  </si>
  <si>
    <t>112.71.06</t>
  </si>
  <si>
    <t>112.71.06.01</t>
  </si>
  <si>
    <t>112.71.06.02</t>
  </si>
  <si>
    <t xml:space="preserve">BIENES Y SERVICIOS DE CONSUMO </t>
  </si>
  <si>
    <t>112.53.01</t>
  </si>
  <si>
    <t>Subgrupo 1: Servicios Básicos</t>
  </si>
  <si>
    <t>112.53.01.04</t>
  </si>
  <si>
    <t>Energia Eléctrica</t>
  </si>
  <si>
    <t>CERTICAR OOPP</t>
  </si>
  <si>
    <t>112.53.01.05</t>
  </si>
  <si>
    <t>Telecomunicaciones</t>
  </si>
  <si>
    <t>112.53.02</t>
  </si>
  <si>
    <t>Subgrupo 2: Servicios Generales</t>
  </si>
  <si>
    <t>112.53.02.04</t>
  </si>
  <si>
    <t xml:space="preserve">Edición, Impresión, Reproducción, Publicaciones Suscripciones, Fotocopiado, </t>
  </si>
  <si>
    <t>112.53.02.46</t>
  </si>
  <si>
    <t>Servicios de Identificación, Marcación, Autentificación, Rastreo, Monitoreo, Seguimiento y/o Trazabilidad</t>
  </si>
  <si>
    <t>112.53.03</t>
  </si>
  <si>
    <t>Subgrupo 3: Traslados, Instalaciones, Viáticos y Subsistencias</t>
  </si>
  <si>
    <t>112.53.03.01</t>
  </si>
  <si>
    <t>Pasajes al Interior</t>
  </si>
  <si>
    <t>112.53.03.03</t>
  </si>
  <si>
    <t>Viáticos y Subsistencias en el Interior</t>
  </si>
  <si>
    <t>112.53.04</t>
  </si>
  <si>
    <t>Subgrupo 4: Instalación, Mantenimiento y Reparación</t>
  </si>
  <si>
    <t>112.53.04.02</t>
  </si>
  <si>
    <t>Edificios Locales, Residencias y Cableado (Instalación, Mantenimiento y Reparación)</t>
  </si>
  <si>
    <t>112.53.04.04</t>
  </si>
  <si>
    <t>Maquinarias y equipos (Instalación, Mantenimiento y Reparación)</t>
  </si>
  <si>
    <t>112.53.05</t>
  </si>
  <si>
    <t>Subgrupo 5: Arrendamiento de Bienes</t>
  </si>
  <si>
    <t>112.53.05.05</t>
  </si>
  <si>
    <t>Vehículos (Arrendamiento)</t>
  </si>
  <si>
    <t>112.53.06</t>
  </si>
  <si>
    <t>Subgrupo 6: Contratación de Estudios e Investigaciones</t>
  </si>
  <si>
    <t>112.53.06.12</t>
  </si>
  <si>
    <t>Capacitación a Servidores Publicos</t>
  </si>
  <si>
    <t>112.53.07</t>
  </si>
  <si>
    <t>Subgrupo 7: Gastos en Informática</t>
  </si>
  <si>
    <t>112.53.07.01</t>
  </si>
  <si>
    <t>Desarrollo, Actualización, Asistencia Técnica y Soporte de Sistemas Informáticos</t>
  </si>
  <si>
    <t>112.53.07.02</t>
  </si>
  <si>
    <t>Arrendamiento y Licencias de Uso de Paquetes Informáticos</t>
  </si>
  <si>
    <t>112.53.07.04</t>
  </si>
  <si>
    <t>Mantenimiento y Reparación de Equipos y Sist. Informáticos</t>
  </si>
  <si>
    <t>112.53.08</t>
  </si>
  <si>
    <t>Subgrupo 8: Bienes de Uso y Consumo Corriente</t>
  </si>
  <si>
    <t>112.53.08.02</t>
  </si>
  <si>
    <t>Vestuario, Lenceria y Prendas de Protección y, Accesorios para Uniformes Militares y Policiales; y, Carpas</t>
  </si>
  <si>
    <t>112.53.08.03</t>
  </si>
  <si>
    <t>Lubricantes</t>
  </si>
  <si>
    <t>112.53.08.04</t>
  </si>
  <si>
    <t>Materiales de Oficina</t>
  </si>
  <si>
    <t>112.53.08.05</t>
  </si>
  <si>
    <t>Materiales de Aseo</t>
  </si>
  <si>
    <t>112.53.08.07</t>
  </si>
  <si>
    <t>Materiales de Impresión, Fotografía, Reproducción y Publicaciones</t>
  </si>
  <si>
    <t>112.53.08.08</t>
  </si>
  <si>
    <t>Instrumental Médico Menor</t>
  </si>
  <si>
    <t>112.53.08.09</t>
  </si>
  <si>
    <t>Medicamentos</t>
  </si>
  <si>
    <t>112.53.08.11</t>
  </si>
  <si>
    <t>Insumos, Bienes, Materiales y Suministros para la Construcción, Eléctricos, Plomería, Carpintería, Señalización Vial, Navegación y Contra Incendios</t>
  </si>
  <si>
    <t>112.53.08.13</t>
  </si>
  <si>
    <t>Repuestos y Accesorios</t>
  </si>
  <si>
    <t>112.53.08.26</t>
  </si>
  <si>
    <t>Dispositivos médicos de uso general</t>
  </si>
  <si>
    <t>112.53.14</t>
  </si>
  <si>
    <t>Subgrupo 14: Bienes Muebles no Depreciables</t>
  </si>
  <si>
    <t>112.53.14.03</t>
  </si>
  <si>
    <t>Mobiliarios (No depreciable)</t>
  </si>
  <si>
    <t>112.53.14.04</t>
  </si>
  <si>
    <t>Maquinarias y Equipos (No depreciable)</t>
  </si>
  <si>
    <t>112.53.14.06</t>
  </si>
  <si>
    <t>Herramientas (No depreciable)</t>
  </si>
  <si>
    <t>112.53.14.07</t>
  </si>
  <si>
    <t>Equipos, Sistemas y Paquetes Informáticos (No depreciable)</t>
  </si>
  <si>
    <t>GASTOS DE INVERSIÓN</t>
  </si>
  <si>
    <t>GASTOS EN PERSONAL PARA INVERSIÓN</t>
  </si>
  <si>
    <t>112.71.01</t>
  </si>
  <si>
    <t>GASTOS DE CAPITAL</t>
  </si>
  <si>
    <t>BIENES DE LARGA DURACIÓN</t>
  </si>
  <si>
    <t>112.84.01</t>
  </si>
  <si>
    <t>Subgrupo 1: Bienes Muebles</t>
  </si>
  <si>
    <t>112.84.01.03</t>
  </si>
  <si>
    <t>Mobiliarios (De larga duración)</t>
  </si>
  <si>
    <t>112.84.01.04</t>
  </si>
  <si>
    <t>Maquinarias y Equipos (De larga duración)</t>
  </si>
  <si>
    <t>112.84.01.07</t>
  </si>
  <si>
    <t>Equipos, Sistemas y Paquetes Informáticos (De larga duración)</t>
  </si>
  <si>
    <t>GOBIERNO AUTÓNOMO DESCENTRALIZADO MUNICIPAL DEL CANTÓN LA JOYA DE LOS SACHAS</t>
  </si>
  <si>
    <t>N°</t>
  </si>
  <si>
    <t>CODIGO AREA</t>
  </si>
  <si>
    <t>DENOMINACIÓN</t>
  </si>
  <si>
    <t>RUBRO DE GASTO</t>
  </si>
  <si>
    <t>UNIDAD DE MEDIDA</t>
  </si>
  <si>
    <t>CANTIDAD/</t>
  </si>
  <si>
    <t>TIEMPO/ AÑOS</t>
  </si>
  <si>
    <t>COSTO UNITARIO</t>
  </si>
  <si>
    <t>SUBTOTAL</t>
  </si>
  <si>
    <t>C1</t>
  </si>
  <si>
    <t>C2</t>
  </si>
  <si>
    <t>C3</t>
  </si>
  <si>
    <t>53,02,04</t>
  </si>
  <si>
    <t>Servicio de impresión</t>
  </si>
  <si>
    <t>Unidad</t>
  </si>
  <si>
    <t>SI</t>
  </si>
  <si>
    <t>Impresión de adhesivos de indentificativos para vehículos</t>
  </si>
  <si>
    <t>53,08,07</t>
  </si>
  <si>
    <t>53,04,04</t>
  </si>
  <si>
    <t>53,07,01</t>
  </si>
  <si>
    <t>53,07,02</t>
  </si>
  <si>
    <t>Actualizacion de licencias de antivirus</t>
  </si>
  <si>
    <t>53,07,04</t>
  </si>
  <si>
    <t>Manteniemiento de computadoras</t>
  </si>
  <si>
    <t>53,08,02</t>
  </si>
  <si>
    <t xml:space="preserve">Vestuario,  y prendas de protección y Accesorios  para uniformes del personal </t>
  </si>
  <si>
    <t>53,08,03</t>
  </si>
  <si>
    <t>Doce mantenimientos preventivos para las dos camionetas</t>
  </si>
  <si>
    <t>53,08,11</t>
  </si>
  <si>
    <t>Mantenimiento del edificio municipal</t>
  </si>
  <si>
    <t>53,08,13</t>
  </si>
  <si>
    <t>Doce mantenimientos correctivos de las camionetas</t>
  </si>
  <si>
    <t>8.4.01.03</t>
  </si>
  <si>
    <t>MOBILIARIOS</t>
  </si>
  <si>
    <t>ESCRITORIO TIPO SECRETARIA</t>
  </si>
  <si>
    <t>UNIDAD</t>
  </si>
  <si>
    <t>53,14,07</t>
  </si>
  <si>
    <t>Equipos, Sistemas y Paquetes Informaticos</t>
  </si>
  <si>
    <t>LAPTO PORTATIL</t>
  </si>
  <si>
    <t>8.4.01.07</t>
  </si>
  <si>
    <t>EQUIPOS, SISTEMAS Y PAQUETES INFORMÁTICOS</t>
  </si>
  <si>
    <t>SISTEMA INTEGRAL</t>
  </si>
  <si>
    <t>84,01,04</t>
  </si>
  <si>
    <t>Maquinaria y Equipos</t>
  </si>
  <si>
    <t>AIRE ACONDICIONADO</t>
  </si>
  <si>
    <t>53.08.04</t>
  </si>
  <si>
    <t>unidad</t>
  </si>
  <si>
    <t>53.08.05</t>
  </si>
  <si>
    <t>53.08.08</t>
  </si>
  <si>
    <t>Equipos medicos</t>
  </si>
  <si>
    <t>53.08.09</t>
  </si>
  <si>
    <t>Compra de medicinas para control de salud temporal</t>
  </si>
  <si>
    <t>53.08.26</t>
  </si>
  <si>
    <t>Dispositivos medicos para atencion y control de pacientes</t>
  </si>
  <si>
    <t>Ing. Nelson Sanchima Loyaga</t>
  </si>
  <si>
    <t>DIRECTOR DE GESTIÓN ADMINISTRATIVA</t>
  </si>
  <si>
    <t>ELABORADO POR:</t>
  </si>
  <si>
    <t>PAI DE LA DIRECCIÓN  DE GESTIÓN ADMINISTRATIVA-2026</t>
  </si>
  <si>
    <t>UNIDAD DE TECNOLOGIA DE LA INFORMACIÓN</t>
  </si>
  <si>
    <t>UNIDAD DE SEGURIDAD Y SALUD OCUPACIONAL</t>
  </si>
  <si>
    <t>UNIDAD DE TALLERES</t>
  </si>
  <si>
    <t>UNIDAD DE SERVICIOS GENERALES</t>
  </si>
  <si>
    <t>112.71.05</t>
  </si>
  <si>
    <t>Remuneraciones Temporales</t>
  </si>
  <si>
    <t>112.71.05.09</t>
  </si>
  <si>
    <t>Horas extras</t>
  </si>
  <si>
    <t>112.73.02</t>
  </si>
  <si>
    <t>112.73.02.08</t>
  </si>
  <si>
    <t>Servicio de Seguridad y Vigilancia</t>
  </si>
  <si>
    <t>112.73.02.55</t>
  </si>
  <si>
    <t>Combustibles</t>
  </si>
  <si>
    <t>112.73.03</t>
  </si>
  <si>
    <t>Traslados, Instalaciones, Viáticos y Subsistencias</t>
  </si>
  <si>
    <t>112.73.03.01</t>
  </si>
  <si>
    <t>112.73.03.03</t>
  </si>
  <si>
    <t>112.73.04</t>
  </si>
  <si>
    <t>Instalación, Mantenimiento y Reparación</t>
  </si>
  <si>
    <t>112.73,04,04</t>
  </si>
  <si>
    <t>Maquinarias y equipos</t>
  </si>
  <si>
    <t>112.73,04,05</t>
  </si>
  <si>
    <t>Vehículos</t>
  </si>
  <si>
    <t>112.73.08</t>
  </si>
  <si>
    <t>Bienes de Uso y Consumo de Inversión</t>
  </si>
  <si>
    <t>112,73.08.11</t>
  </si>
  <si>
    <t>Insumos</t>
  </si>
  <si>
    <t>112.73.08.13</t>
  </si>
  <si>
    <t>Repuestos</t>
  </si>
  <si>
    <t>112.73.08.03</t>
  </si>
  <si>
    <t>lubricantes</t>
  </si>
  <si>
    <t>GOBIERNO AUTÓNOMO DESCENTRALIZADO MUNICIPAL DE LA JOYA DE LOS SACHAS</t>
  </si>
  <si>
    <t>ASIGNACIÓN DEL GASTO SEGÚN EL PROGRAMA</t>
  </si>
  <si>
    <t>DIRECCIÓN DE GESTIÓN ADMINISTRATIVA</t>
  </si>
  <si>
    <t>EJE ESTRATEGICO:</t>
  </si>
  <si>
    <t>POLÍTICO INSTITUCIONAL</t>
  </si>
  <si>
    <t>OBJETIVO ESTRATEGICO:</t>
  </si>
  <si>
    <t>Fortalecer la gobernanza territorial transparente y oportuna, fomentando la participación ciudadana organizada, así como la articulación eficiente con actores públicos, privados, sociales y comunitarios; nacionales y del exterior.</t>
  </si>
  <si>
    <t>PROGRAMA:</t>
  </si>
  <si>
    <t xml:space="preserve">Estructurar un plan de fortalecimiento de la capacidad institucional que garantice gestión, compromiso, calidad, honestidad y transparencia. Con la finalidad de contribuir al desarrollo y ordenamiento territorial cantonal exitoso, con la participación efectiva de la ciudadanía, actores sociales públicos y privados para optimizar los recursos. </t>
  </si>
  <si>
    <t>SUB-PROGRAMA</t>
  </si>
  <si>
    <t>N/A</t>
  </si>
  <si>
    <t>EJECUTOR:</t>
  </si>
  <si>
    <t>N° de Objetivo del PNDCO (2021-2025)</t>
  </si>
  <si>
    <t>Objetivo 14:</t>
  </si>
  <si>
    <t xml:space="preserve">Fortalecer las capacidades del Estado con énfasis en la administración de justicia y eficiencia en los procesos de regulación y control, con independencia y autonomía. </t>
  </si>
  <si>
    <t>Objetivo 15:</t>
  </si>
  <si>
    <t>Fomentar la ética pública, la transparencia y la lucha contra la corrupción.</t>
  </si>
  <si>
    <t>N° de Objetivo del PDOT</t>
  </si>
  <si>
    <t>Objetivo:</t>
  </si>
  <si>
    <t>Desarrollar un modelo de gestión institucional integral que modernice y optimice los procesos, recursos y el talento humano del Municipio</t>
  </si>
  <si>
    <t>NOMBRE DE PROYECTOS ANUALES</t>
  </si>
  <si>
    <t>CODIGO PROYECTO</t>
  </si>
  <si>
    <t>OBJETIVO ESPECÍFICO</t>
  </si>
  <si>
    <t>META PLAN DE DESARROLLO Y ORDENAMIENTO TERRITORIAL</t>
  </si>
  <si>
    <t>META POA 2023</t>
  </si>
  <si>
    <t>INDICADORES DE GESTIÓN</t>
  </si>
  <si>
    <t>FUENTES DE VERIFICACION</t>
  </si>
  <si>
    <t>PROGRAMACION CUATRIMESTRAL DEL PRESUPUESTO</t>
  </si>
  <si>
    <t>Partidas presupuestarias</t>
  </si>
  <si>
    <t>PRESUPUESTO</t>
  </si>
  <si>
    <t>FUENTE DE FINANCIAMIENTO</t>
  </si>
  <si>
    <t>RESPONSABLE</t>
  </si>
  <si>
    <t>I</t>
  </si>
  <si>
    <t>II</t>
  </si>
  <si>
    <t>III</t>
  </si>
  <si>
    <t>GADMCJS</t>
  </si>
  <si>
    <t>SCTEA</t>
  </si>
  <si>
    <t>DGA. 112</t>
  </si>
  <si>
    <t>Apoyar a la gestión operativa mediante la organización del talento humano</t>
  </si>
  <si>
    <t>Una estructura orgánica, funcional con su respectivo manual de puestos, manual de procedimientos que permita implementar un sistema integral de gestión del talento humano en los respectivos procesos.</t>
  </si>
  <si>
    <t>Número de
instrumentos de
gestión aplicados</t>
  </si>
  <si>
    <t>Estatuto, Organigrama y Manuales</t>
  </si>
  <si>
    <t>Dirección de Gestión Administrativa</t>
  </si>
  <si>
    <t>Apoyar a la gestión operativa mediante la dotación de servicios para la ejecución de las actividades institucional</t>
  </si>
  <si>
    <t>Servicios impementados en la institución</t>
  </si>
  <si>
    <t>Contratos, ordenes de compras, actas, facturas, ingreso y egreso de bodega</t>
  </si>
  <si>
    <t>Apoyar a la gestión operativa mediante la adquisicion de bienes y servicios</t>
  </si>
  <si>
    <t>Procesos de contratación de bienes y servicios para el cumplimiento de los objetivos institucional</t>
  </si>
  <si>
    <t>Número de procesos realizados/sobre número de procesos del PAC 2023</t>
  </si>
  <si>
    <t>ANEXO POA 2026</t>
  </si>
  <si>
    <t>PLAN OPERATIVO ANUAL 2026</t>
  </si>
  <si>
    <t>1.- Retribuciones a favor de las y los servidores y trabajadores en contraprestación por los servicios prestados.</t>
  </si>
  <si>
    <t xml:space="preserve">2.- Obligaciones contraídas con instituciones publicas, empresas privadas y personas naturales; como impuestos, tasas, contribuciones, servicios básicos y  otros originados en las actividades administrativas y operacionales. </t>
  </si>
  <si>
    <t>3.- Fortalecimiento de equipos, espacios, instalaciones para el desempeño del personal, que permita apoyar a las funciones y actividades de las áreas operativas</t>
  </si>
  <si>
    <t>DIRECCIÓN/DEPARTAMENTO</t>
  </si>
  <si>
    <t>Provisión de servicios logísticos, cumplimiento de obligaciones y gestiones internas y externas</t>
  </si>
  <si>
    <t>112.51.01.05; 112.51.01.06; 112.51.02.03; 112.51.02.04; 112.51.03.04; 112.51.03.06; 112.51.04.01; 112.51.04.08; 112.51.05.09; 112.51.05.10; 112.51.05.12; 112.51.05.13; 112.51.06.01; 112.51.06.02; 112.51.07.02; 112.51.07.04; 112.51.07.07; 112.51.07.11; 112.71.01.05; 112.71.02.03; 112.71.02.04; 112.71.06.01; 112.71.06.02; 112.71.05.09</t>
  </si>
  <si>
    <t>112.53.01.04; 112.53.01.05; 112.53.03.01; 112.53.03.03; 112.73.03.01; 112.73.03.03</t>
  </si>
  <si>
    <t>112.53.02.04; 112.53.02.46; 112.53.04.02; 112.53.04.04; 112.53.06.12; 112.53.07.01; 112.53.07.02; 112.53.07.04; 112.53.08.02; 112.53.08.03; 112.53.08.04; 112.53.08.05; 112.53.08.07; 112.53.08.08; 112.53.08.09; 112.53.08.11; 112.53.08.13; 112.53.08.26; 112.53.14.03; 112.53.14.04; 112.53.14.06; 112.53.14.07; 112.73.02.08; 112.73.02.55; 112.73,04,04; 112.73,04,05; 112,73.08.11; 112.73.08.13; 112.73.08.03; 112.84.01.03; 112.84.01.04; 112.84.01.07</t>
  </si>
  <si>
    <t>TOTAL</t>
  </si>
  <si>
    <t>ESCRITORIO TIPO SECRETARIA MAS SILLA ERGONÓMICA</t>
  </si>
  <si>
    <t>TÓNERES PARA EQUIPOS DE IMPRESIÓN</t>
  </si>
  <si>
    <t>Mantenimiento de Equipos del Data Center</t>
  </si>
  <si>
    <t>53.02.46</t>
  </si>
  <si>
    <t>Contratación del Servicio de Rastreo Satelital del Parque Automotor del GADMCJS</t>
  </si>
  <si>
    <t>ACTUALIZACIÓN DE LOS SISTEMAS INFORMÁTICOS DEL GAD MUNICIPAL DE LA JOYA DE LOS SACHAS</t>
  </si>
  <si>
    <t>53.08.03</t>
  </si>
  <si>
    <t>'Lubricantes</t>
  </si>
  <si>
    <t>Limpia contactos y lubricantes para los equipos informáticos</t>
  </si>
  <si>
    <t>53.08.13</t>
  </si>
  <si>
    <t>Repuestos para computadores e impresoras</t>
  </si>
  <si>
    <t>53.14.06</t>
  </si>
  <si>
    <t>HERRAMIENTAS PARA MANTENIMIENTO DE EQUIPOS NETWORKING</t>
  </si>
  <si>
    <t>53.14.04</t>
  </si>
  <si>
    <t>EQUIPOS PARA ACTIVIDADES DE MANTENIMIENTOS</t>
  </si>
  <si>
    <t>53.14.07</t>
  </si>
  <si>
    <t>DISCOS DUROS DE SERVIDORES</t>
  </si>
  <si>
    <t>84.01.04</t>
  </si>
  <si>
    <t>EQUIPOS DE SEGURIDAD PERIMETRAL</t>
  </si>
  <si>
    <t>84.01.07</t>
  </si>
  <si>
    <t>Adquisición de Portátil y Adquisición de equipos de Networking para Contingente</t>
  </si>
  <si>
    <t>Equipos de Protección Personal del GADMCJS</t>
  </si>
  <si>
    <t>Impresión de Folletos del Reglamento de Higiene y Seguridad</t>
  </si>
  <si>
    <t>.84.01.07</t>
  </si>
  <si>
    <t>Adquisición de Computador de Escritorio</t>
  </si>
  <si>
    <t>53.04.04</t>
  </si>
  <si>
    <t>Mantenimiento de tanques de combustible y Generador</t>
  </si>
  <si>
    <t>ADQUISICIÓN DE MATERIALES DE OFICINA (PAPEL BON, ESFEROS, LÁPICES, CARPETAS, CD, ETC.)</t>
  </si>
  <si>
    <t xml:space="preserve">MATERIALES DE ASEO PARA LIMPIEZA Y LOS PREDIOS </t>
  </si>
  <si>
    <t>53.08.11</t>
  </si>
  <si>
    <t>HERRAMIENTAS DE CLIMATIZACIÓN, PLOMERÍA Y ENERGÍA</t>
  </si>
  <si>
    <t>REPUESTOS PARA VEHÍCULOS Y EQUIPOS DE CLIMATIZACIÓN</t>
  </si>
  <si>
    <t>HERRAMIENTAS DE EQUIPOS DE CLIMATIZACIÓN</t>
  </si>
  <si>
    <t>ADQUISICIÓN DE AIRES ACONDICIONADOS</t>
  </si>
  <si>
    <t>73.02.08</t>
  </si>
  <si>
    <t>Guardias privados</t>
  </si>
  <si>
    <t>73.02.55</t>
  </si>
  <si>
    <t>Combustible</t>
  </si>
  <si>
    <t>Diesel y gasolina</t>
  </si>
  <si>
    <t>73,04,04</t>
  </si>
  <si>
    <t>73,04,05</t>
  </si>
  <si>
    <t>Mano de obra en reparaciones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</si>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</sst>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#,##0.0000000000"/>
    <numFmt numFmtId="165" formatCode="_-* #,##0.00_-;\-* #,##0.00_-;_-* &quot;-&quot;_-;_-@_-"/>
    <numFmt numFmtId="166" formatCode="&quot; $ &quot;#,##0.00\ ;&quot; $ -&quot;#,##0.00\ ;&quot; $ -&quot;#\ ;@\ "/>
    <numFmt numFmtId="167" formatCode="&quot;$&quot;\ #,##0.00"/>
    <numFmt numFmtId="168" formatCode="&quot;$&quot;#,##0.00"/>
    <numFmt numFmtId="169" formatCode="_-* #,##0.00_-;\-* #,##0.00_-;_-* &quot;-&quot;??_-;_-@_-"/>
    <numFmt numFmtId="170" formatCode="[$$-C09]#,##0.00;[Red][$$-C09]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u val="singleAccounting"/>
      <sz val="8"/>
      <color theme="1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/>
    <xf numFmtId="166" fontId="7" fillId="0" borderId="0"/>
    <xf numFmtId="0" fontId="1" fillId="0" borderId="0"/>
    <xf numFmtId="0" fontId="12" fillId="0" borderId="0"/>
    <xf numFmtId="0" fontId="7" fillId="0" borderId="0"/>
  </cellStyleXfs>
  <cellXfs count="339">
    <xf numFmtId="0" fontId="0" fillId="0" borderId="0" xfId="0"/>
    <xf numFmtId="43" fontId="8" fillId="0" borderId="0" xfId="3" quotePrefix="1" applyNumberFormat="1" applyFont="1" applyAlignment="1">
      <alignment vertical="center"/>
    </xf>
    <xf numFmtId="43" fontId="5" fillId="0" borderId="0" xfId="3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43" fontId="6" fillId="0" borderId="16" xfId="3" quotePrefix="1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quotePrefix="1" applyFont="1" applyBorder="1" applyAlignment="1">
      <alignment vertical="center"/>
    </xf>
    <xf numFmtId="43" fontId="8" fillId="0" borderId="15" xfId="3" applyNumberFormat="1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43" fontId="10" fillId="0" borderId="0" xfId="0" applyNumberFormat="1" applyFont="1" applyAlignment="1">
      <alignment vertical="center"/>
    </xf>
    <xf numFmtId="0" fontId="8" fillId="0" borderId="15" xfId="0" applyFont="1" applyBorder="1" applyAlignment="1">
      <alignment vertical="center"/>
    </xf>
    <xf numFmtId="4" fontId="8" fillId="0" borderId="15" xfId="0" applyNumberFormat="1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43" fontId="10" fillId="0" borderId="15" xfId="0" applyNumberFormat="1" applyFont="1" applyBorder="1" applyAlignment="1">
      <alignment vertical="center"/>
    </xf>
    <xf numFmtId="0" fontId="8" fillId="0" borderId="15" xfId="0" applyFont="1" applyBorder="1" applyAlignment="1">
      <alignment vertical="center" wrapText="1"/>
    </xf>
    <xf numFmtId="165" fontId="10" fillId="0" borderId="15" xfId="2" applyNumberFormat="1" applyFont="1" applyBorder="1" applyAlignment="1">
      <alignment vertical="center"/>
    </xf>
    <xf numFmtId="0" fontId="6" fillId="0" borderId="14" xfId="0" quotePrefix="1" applyFont="1" applyBorder="1" applyAlignment="1">
      <alignment horizontal="left" vertical="center"/>
    </xf>
    <xf numFmtId="43" fontId="5" fillId="0" borderId="15" xfId="3" applyNumberFormat="1" applyFont="1" applyBorder="1" applyAlignment="1">
      <alignment vertical="center"/>
    </xf>
    <xf numFmtId="43" fontId="8" fillId="4" borderId="15" xfId="3" applyNumberFormat="1" applyFont="1" applyFill="1" applyBorder="1" applyAlignment="1">
      <alignment vertical="center"/>
    </xf>
    <xf numFmtId="0" fontId="6" fillId="0" borderId="15" xfId="0" applyFont="1" applyBorder="1" applyAlignment="1">
      <alignment horizontal="left" vertical="center" wrapText="1"/>
    </xf>
    <xf numFmtId="0" fontId="8" fillId="0" borderId="15" xfId="0" quotePrefix="1" applyFont="1" applyBorder="1" applyAlignment="1">
      <alignment vertical="center" wrapText="1"/>
    </xf>
    <xf numFmtId="43" fontId="8" fillId="0" borderId="15" xfId="4" applyNumberFormat="1" applyFont="1" applyBorder="1" applyAlignment="1">
      <alignment horizontal="center" vertical="center"/>
    </xf>
    <xf numFmtId="43" fontId="5" fillId="0" borderId="15" xfId="4" applyNumberFormat="1" applyFont="1" applyBorder="1" applyAlignment="1">
      <alignment horizontal="center" vertical="center"/>
    </xf>
    <xf numFmtId="0" fontId="5" fillId="0" borderId="15" xfId="0" quotePrefix="1" applyFont="1" applyBorder="1" applyAlignment="1">
      <alignment vertical="center"/>
    </xf>
    <xf numFmtId="0" fontId="8" fillId="0" borderId="14" xfId="0" applyFont="1" applyBorder="1"/>
    <xf numFmtId="0" fontId="8" fillId="0" borderId="15" xfId="0" quotePrefix="1" applyFont="1" applyBorder="1" applyAlignment="1">
      <alignment wrapText="1"/>
    </xf>
    <xf numFmtId="0" fontId="5" fillId="0" borderId="15" xfId="0" quotePrefix="1" applyFont="1" applyBorder="1" applyAlignment="1">
      <alignment vertical="center" wrapText="1"/>
    </xf>
    <xf numFmtId="0" fontId="6" fillId="0" borderId="28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10" fillId="0" borderId="23" xfId="0" applyFont="1" applyBorder="1" applyAlignment="1">
      <alignment vertical="center"/>
    </xf>
    <xf numFmtId="43" fontId="6" fillId="0" borderId="24" xfId="3" quotePrefix="1" applyNumberFormat="1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10" fillId="0" borderId="18" xfId="0" applyFont="1" applyBorder="1" applyAlignment="1">
      <alignment vertical="center"/>
    </xf>
    <xf numFmtId="43" fontId="6" fillId="3" borderId="19" xfId="3" quotePrefix="1" applyNumberFormat="1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165" fontId="8" fillId="0" borderId="30" xfId="2" applyNumberFormat="1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6" fillId="0" borderId="17" xfId="0" quotePrefix="1" applyFont="1" applyBorder="1" applyAlignment="1">
      <alignment horizontal="left" vertical="center"/>
    </xf>
    <xf numFmtId="0" fontId="6" fillId="0" borderId="18" xfId="0" applyFont="1" applyBorder="1" applyAlignment="1">
      <alignment vertical="center"/>
    </xf>
    <xf numFmtId="0" fontId="8" fillId="0" borderId="30" xfId="0" quotePrefix="1" applyFont="1" applyBorder="1" applyAlignment="1">
      <alignment vertical="center"/>
    </xf>
    <xf numFmtId="43" fontId="8" fillId="0" borderId="30" xfId="3" applyNumberFormat="1" applyFont="1" applyBorder="1" applyAlignment="1">
      <alignment vertical="center"/>
    </xf>
    <xf numFmtId="0" fontId="6" fillId="0" borderId="1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43" fontId="20" fillId="0" borderId="16" xfId="0" applyNumberFormat="1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43" fontId="19" fillId="0" borderId="16" xfId="0" applyNumberFormat="1" applyFont="1" applyBorder="1" applyAlignment="1">
      <alignment vertical="center"/>
    </xf>
    <xf numFmtId="43" fontId="8" fillId="0" borderId="30" xfId="4" applyNumberFormat="1" applyFont="1" applyBorder="1" applyAlignment="1">
      <alignment horizontal="center" vertical="center"/>
    </xf>
    <xf numFmtId="43" fontId="5" fillId="0" borderId="32" xfId="3" quotePrefix="1" applyNumberFormat="1" applyFont="1" applyBorder="1" applyAlignment="1">
      <alignment vertical="center"/>
    </xf>
    <xf numFmtId="43" fontId="5" fillId="0" borderId="33" xfId="3" quotePrefix="1" applyNumberFormat="1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22" fillId="2" borderId="0" xfId="0" applyFont="1" applyFill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3" fontId="24" fillId="2" borderId="5" xfId="0" applyNumberFormat="1" applyFont="1" applyFill="1" applyBorder="1" applyAlignment="1">
      <alignment horizontal="center" vertical="center"/>
    </xf>
    <xf numFmtId="0" fontId="21" fillId="2" borderId="35" xfId="0" applyFont="1" applyFill="1" applyBorder="1" applyAlignment="1">
      <alignment horizontal="left" vertical="center"/>
    </xf>
    <xf numFmtId="0" fontId="21" fillId="2" borderId="36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center" vertical="center"/>
    </xf>
    <xf numFmtId="3" fontId="22" fillId="2" borderId="5" xfId="0" applyNumberFormat="1" applyFont="1" applyFill="1" applyBorder="1" applyAlignment="1">
      <alignment horizontal="center" vertical="center"/>
    </xf>
    <xf numFmtId="170" fontId="22" fillId="2" borderId="5" xfId="0" applyNumberFormat="1" applyFont="1" applyFill="1" applyBorder="1" applyAlignment="1">
      <alignment horizontal="center" vertical="center"/>
    </xf>
    <xf numFmtId="170" fontId="22" fillId="2" borderId="5" xfId="0" applyNumberFormat="1" applyFont="1" applyFill="1" applyBorder="1" applyAlignment="1">
      <alignment horizontal="left" vertical="center" wrapText="1"/>
    </xf>
    <xf numFmtId="16" fontId="23" fillId="2" borderId="12" xfId="0" applyNumberFormat="1" applyFont="1" applyFill="1" applyBorder="1" applyAlignment="1">
      <alignment horizontal="left" vertical="center"/>
    </xf>
    <xf numFmtId="16" fontId="23" fillId="2" borderId="15" xfId="0" applyNumberFormat="1" applyFont="1" applyFill="1" applyBorder="1" applyAlignment="1">
      <alignment horizontal="left" vertical="center"/>
    </xf>
    <xf numFmtId="170" fontId="22" fillId="2" borderId="5" xfId="0" applyNumberFormat="1" applyFont="1" applyFill="1" applyBorder="1" applyAlignment="1">
      <alignment horizontal="center" vertical="center" wrapText="1"/>
    </xf>
    <xf numFmtId="170" fontId="22" fillId="2" borderId="5" xfId="0" applyNumberFormat="1" applyFont="1" applyFill="1" applyBorder="1" applyAlignment="1">
      <alignment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justify" vertical="center" wrapText="1"/>
    </xf>
    <xf numFmtId="43" fontId="23" fillId="2" borderId="15" xfId="0" applyNumberFormat="1" applyFont="1" applyFill="1" applyBorder="1" applyAlignment="1">
      <alignment horizontal="center" vertical="center" wrapText="1"/>
    </xf>
    <xf numFmtId="43" fontId="23" fillId="2" borderId="23" xfId="0" applyNumberFormat="1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22" fillId="2" borderId="4" xfId="8" applyFont="1" applyFill="1" applyBorder="1" applyAlignment="1">
      <alignment vertical="center"/>
    </xf>
    <xf numFmtId="0" fontId="22" fillId="2" borderId="42" xfId="8" applyFont="1" applyFill="1" applyBorder="1" applyAlignment="1">
      <alignment vertical="center"/>
    </xf>
    <xf numFmtId="0" fontId="22" fillId="2" borderId="5" xfId="8" applyFont="1" applyFill="1" applyBorder="1" applyAlignment="1">
      <alignment horizontal="center" vertical="center" wrapText="1"/>
    </xf>
    <xf numFmtId="0" fontId="24" fillId="2" borderId="4" xfId="8" applyFont="1" applyFill="1" applyBorder="1" applyAlignment="1">
      <alignment vertical="center"/>
    </xf>
    <xf numFmtId="0" fontId="24" fillId="2" borderId="42" xfId="8" applyFont="1" applyFill="1" applyBorder="1" applyAlignment="1">
      <alignment vertical="center"/>
    </xf>
    <xf numFmtId="0" fontId="22" fillId="2" borderId="42" xfId="8" applyFont="1" applyFill="1" applyBorder="1" applyAlignment="1">
      <alignment horizontal="left" vertical="center"/>
    </xf>
    <xf numFmtId="0" fontId="24" fillId="2" borderId="5" xfId="8" applyFont="1" applyFill="1" applyBorder="1" applyAlignment="1">
      <alignment horizontal="center" vertical="center"/>
    </xf>
    <xf numFmtId="0" fontId="22" fillId="2" borderId="6" xfId="8" applyFont="1" applyFill="1" applyBorder="1" applyAlignment="1">
      <alignment vertical="center"/>
    </xf>
    <xf numFmtId="0" fontId="24" fillId="2" borderId="7" xfId="8" applyFont="1" applyFill="1" applyBorder="1" applyAlignment="1">
      <alignment vertical="center"/>
    </xf>
    <xf numFmtId="0" fontId="22" fillId="2" borderId="7" xfId="8" applyFont="1" applyFill="1" applyBorder="1" applyAlignment="1">
      <alignment vertical="center" wrapText="1"/>
    </xf>
    <xf numFmtId="0" fontId="22" fillId="2" borderId="7" xfId="8" applyFont="1" applyFill="1" applyBorder="1" applyAlignment="1">
      <alignment vertical="center"/>
    </xf>
    <xf numFmtId="0" fontId="24" fillId="2" borderId="8" xfId="8" applyFont="1" applyFill="1" applyBorder="1" applyAlignment="1">
      <alignment horizontal="center" vertical="center"/>
    </xf>
    <xf numFmtId="0" fontId="10" fillId="9" borderId="0" xfId="0" applyFont="1" applyFill="1" applyAlignment="1">
      <alignment vertical="center"/>
    </xf>
    <xf numFmtId="0" fontId="10" fillId="9" borderId="0" xfId="0" applyFont="1" applyFill="1" applyAlignment="1">
      <alignment horizontal="center" vertical="center"/>
    </xf>
    <xf numFmtId="0" fontId="2" fillId="0" borderId="0" xfId="0" applyFont="1"/>
    <xf numFmtId="43" fontId="8" fillId="0" borderId="0" xfId="3" applyNumberFormat="1" applyFont="1" applyBorder="1" applyAlignment="1">
      <alignment vertical="center"/>
    </xf>
    <xf numFmtId="4" fontId="8" fillId="0" borderId="0" xfId="0" applyNumberFormat="1" applyFont="1" applyBorder="1" applyAlignment="1">
      <alignment vertical="center"/>
    </xf>
    <xf numFmtId="43" fontId="10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65" fontId="10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43" fontId="8" fillId="4" borderId="0" xfId="3" applyNumberFormat="1" applyFont="1" applyFill="1" applyBorder="1" applyAlignment="1">
      <alignment vertical="center"/>
    </xf>
    <xf numFmtId="0" fontId="8" fillId="0" borderId="0" xfId="0" quotePrefix="1" applyFont="1" applyBorder="1" applyAlignment="1">
      <alignment vertical="center" wrapText="1"/>
    </xf>
    <xf numFmtId="43" fontId="8" fillId="0" borderId="0" xfId="4" applyNumberFormat="1" applyFont="1" applyBorder="1" applyAlignment="1">
      <alignment horizontal="center" vertical="center"/>
    </xf>
    <xf numFmtId="0" fontId="8" fillId="0" borderId="0" xfId="0" quotePrefix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/>
    <xf numFmtId="43" fontId="2" fillId="6" borderId="0" xfId="0" applyNumberFormat="1" applyFont="1" applyFill="1"/>
    <xf numFmtId="43" fontId="21" fillId="3" borderId="41" xfId="1" applyFont="1" applyFill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43" fontId="6" fillId="0" borderId="5" xfId="3" quotePrefix="1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quotePrefix="1" applyFont="1" applyBorder="1" applyAlignment="1">
      <alignment vertical="center" wrapText="1"/>
    </xf>
    <xf numFmtId="43" fontId="8" fillId="0" borderId="7" xfId="4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43" fontId="21" fillId="5" borderId="41" xfId="0" applyNumberFormat="1" applyFont="1" applyFill="1" applyBorder="1" applyAlignment="1">
      <alignment vertical="center" wrapText="1"/>
    </xf>
    <xf numFmtId="169" fontId="21" fillId="6" borderId="41" xfId="0" quotePrefix="1" applyNumberFormat="1" applyFont="1" applyFill="1" applyBorder="1" applyAlignment="1">
      <alignment vertical="center" wrapText="1"/>
    </xf>
    <xf numFmtId="0" fontId="8" fillId="0" borderId="4" xfId="0" applyFont="1" applyBorder="1"/>
    <xf numFmtId="43" fontId="8" fillId="0" borderId="7" xfId="3" applyNumberFormat="1" applyFont="1" applyBorder="1" applyAlignment="1">
      <alignment vertical="center"/>
    </xf>
    <xf numFmtId="0" fontId="0" fillId="0" borderId="1" xfId="0" applyFill="1" applyBorder="1"/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5" xfId="0" applyFill="1" applyBorder="1"/>
    <xf numFmtId="0" fontId="14" fillId="0" borderId="0" xfId="8" applyFont="1" applyFill="1" applyBorder="1" applyAlignment="1">
      <alignment horizontal="left" vertical="center" wrapText="1"/>
    </xf>
    <xf numFmtId="0" fontId="15" fillId="0" borderId="0" xfId="8" applyFont="1" applyFill="1" applyBorder="1" applyAlignment="1">
      <alignment vertical="center" wrapText="1"/>
    </xf>
    <xf numFmtId="0" fontId="0" fillId="0" borderId="6" xfId="0" applyFill="1" applyBorder="1"/>
    <xf numFmtId="0" fontId="15" fillId="0" borderId="7" xfId="8" applyFont="1" applyFill="1" applyBorder="1" applyAlignment="1">
      <alignment vertical="center" wrapText="1"/>
    </xf>
    <xf numFmtId="0" fontId="0" fillId="0" borderId="7" xfId="0" applyFill="1" applyBorder="1"/>
    <xf numFmtId="0" fontId="0" fillId="0" borderId="8" xfId="0" applyFill="1" applyBorder="1"/>
    <xf numFmtId="16" fontId="23" fillId="2" borderId="15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vertical="center" wrapText="1"/>
    </xf>
    <xf numFmtId="0" fontId="23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/>
    </xf>
    <xf numFmtId="0" fontId="23" fillId="8" borderId="1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6" borderId="46" xfId="0" quotePrefix="1" applyFont="1" applyFill="1" applyBorder="1" applyAlignment="1">
      <alignment horizontal="center" vertical="center" wrapText="1"/>
    </xf>
    <xf numFmtId="0" fontId="21" fillId="6" borderId="40" xfId="0" quotePrefix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1" fillId="3" borderId="46" xfId="0" applyFont="1" applyFill="1" applyBorder="1" applyAlignment="1">
      <alignment horizontal="center" vertical="center" wrapText="1"/>
    </xf>
    <xf numFmtId="0" fontId="21" fillId="3" borderId="40" xfId="0" applyFont="1" applyFill="1" applyBorder="1" applyAlignment="1">
      <alignment horizontal="center" vertical="center" wrapText="1"/>
    </xf>
    <xf numFmtId="0" fontId="21" fillId="5" borderId="46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2" fillId="2" borderId="44" xfId="8" applyFont="1" applyFill="1" applyBorder="1" applyAlignment="1">
      <alignment horizontal="center" vertical="center" wrapText="1"/>
    </xf>
    <xf numFmtId="0" fontId="24" fillId="2" borderId="44" xfId="8" applyFont="1" applyFill="1" applyBorder="1" applyAlignment="1">
      <alignment horizontal="center" vertical="center" wrapText="1"/>
    </xf>
    <xf numFmtId="0" fontId="22" fillId="2" borderId="7" xfId="8" applyFont="1" applyFill="1" applyBorder="1" applyAlignment="1">
      <alignment horizontal="left" vertical="center" wrapText="1"/>
    </xf>
    <xf numFmtId="0" fontId="22" fillId="2" borderId="43" xfId="8" applyFont="1" applyFill="1" applyBorder="1" applyAlignment="1">
      <alignment horizontal="left" vertical="center" wrapText="1"/>
    </xf>
    <xf numFmtId="0" fontId="24" fillId="2" borderId="45" xfId="8" applyFont="1" applyFill="1" applyBorder="1" applyAlignment="1">
      <alignment horizontal="center" vertical="center" wrapText="1"/>
    </xf>
    <xf numFmtId="0" fontId="24" fillId="2" borderId="7" xfId="8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horizontal="left" vertical="center"/>
    </xf>
    <xf numFmtId="0" fontId="21" fillId="2" borderId="27" xfId="0" applyFont="1" applyFill="1" applyBorder="1" applyAlignment="1">
      <alignment horizontal="left" vertical="center"/>
    </xf>
    <xf numFmtId="0" fontId="21" fillId="8" borderId="15" xfId="0" applyFont="1" applyFill="1" applyBorder="1" applyAlignment="1">
      <alignment horizontal="center" vertical="center" wrapText="1"/>
    </xf>
    <xf numFmtId="0" fontId="23" fillId="8" borderId="15" xfId="0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21" fillId="2" borderId="37" xfId="0" applyFont="1" applyFill="1" applyBorder="1" applyAlignment="1">
      <alignment horizontal="left" vertical="center" wrapText="1"/>
    </xf>
    <xf numFmtId="0" fontId="21" fillId="2" borderId="38" xfId="0" applyFont="1" applyFill="1" applyBorder="1" applyAlignment="1">
      <alignment horizontal="left" vertical="center" wrapText="1"/>
    </xf>
    <xf numFmtId="0" fontId="21" fillId="2" borderId="39" xfId="0" applyFont="1" applyFill="1" applyBorder="1" applyAlignment="1">
      <alignment horizontal="left" vertical="center" wrapText="1"/>
    </xf>
    <xf numFmtId="0" fontId="23" fillId="2" borderId="34" xfId="0" applyFont="1" applyFill="1" applyBorder="1" applyAlignment="1">
      <alignment horizontal="left" vertical="center" wrapText="1"/>
    </xf>
    <xf numFmtId="0" fontId="23" fillId="2" borderId="26" xfId="0" applyFont="1" applyFill="1" applyBorder="1" applyAlignment="1">
      <alignment horizontal="left" vertical="center" wrapText="1"/>
    </xf>
    <xf numFmtId="0" fontId="23" fillId="2" borderId="27" xfId="0" applyFont="1" applyFill="1" applyBorder="1" applyAlignment="1">
      <alignment horizontal="left" vertical="center" wrapText="1"/>
    </xf>
    <xf numFmtId="0" fontId="23" fillId="2" borderId="34" xfId="0" applyFont="1" applyFill="1" applyBorder="1" applyAlignment="1">
      <alignment horizontal="left" vertical="center"/>
    </xf>
    <xf numFmtId="0" fontId="23" fillId="2" borderId="26" xfId="0" applyFont="1" applyFill="1" applyBorder="1" applyAlignment="1">
      <alignment horizontal="left" vertical="center"/>
    </xf>
    <xf numFmtId="0" fontId="23" fillId="2" borderId="27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7" borderId="34" xfId="0" applyFont="1" applyFill="1" applyBorder="1" applyAlignment="1">
      <alignment horizontal="center" vertical="center"/>
    </xf>
    <xf numFmtId="0" fontId="24" fillId="7" borderId="26" xfId="0" applyFont="1" applyFill="1" applyBorder="1" applyAlignment="1">
      <alignment horizontal="center" vertical="center"/>
    </xf>
    <xf numFmtId="0" fontId="24" fillId="7" borderId="2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vertical="center" wrapText="1"/>
    </xf>
    <xf numFmtId="43" fontId="23" fillId="2" borderId="23" xfId="0" applyNumberFormat="1" applyFont="1" applyFill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2" borderId="24" xfId="0" applyFont="1" applyFill="1" applyBorder="1" applyAlignment="1">
      <alignment vertical="center" wrapText="1"/>
    </xf>
    <xf numFmtId="43" fontId="23" fillId="2" borderId="44" xfId="0" applyNumberFormat="1" applyFont="1" applyFill="1" applyBorder="1" applyAlignment="1">
      <alignment vertical="center" wrapText="1"/>
    </xf>
    <xf numFmtId="43" fontId="23" fillId="2" borderId="42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22" fillId="2" borderId="0" xfId="8" applyFont="1" applyFill="1" applyBorder="1" applyAlignment="1">
      <alignment horizontal="center" vertical="center"/>
    </xf>
    <xf numFmtId="0" fontId="22" fillId="2" borderId="0" xfId="8" applyFont="1" applyFill="1" applyBorder="1" applyAlignment="1">
      <alignment horizontal="center" vertical="center" wrapText="1"/>
    </xf>
    <xf numFmtId="0" fontId="22" fillId="2" borderId="7" xfId="8" applyFont="1" applyFill="1" applyBorder="1" applyAlignment="1">
      <alignment horizontal="center" vertical="center" wrapText="1"/>
    </xf>
    <xf numFmtId="43" fontId="0" fillId="0" borderId="0" xfId="0" applyNumberFormat="1"/>
    <xf numFmtId="0" fontId="21" fillId="8" borderId="17" xfId="0" applyFont="1" applyFill="1" applyBorder="1" applyAlignment="1">
      <alignment horizontal="center" vertical="center" wrapText="1"/>
    </xf>
    <xf numFmtId="0" fontId="21" fillId="8" borderId="18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6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vertical="center" wrapText="1"/>
    </xf>
    <xf numFmtId="0" fontId="23" fillId="2" borderId="14" xfId="0" applyFont="1" applyFill="1" applyBorder="1" applyAlignment="1">
      <alignment horizontal="justify" vertical="center" wrapText="1"/>
    </xf>
    <xf numFmtId="0" fontId="23" fillId="2" borderId="29" xfId="0" applyFont="1" applyFill="1" applyBorder="1" applyAlignment="1">
      <alignment vertical="center" wrapText="1"/>
    </xf>
    <xf numFmtId="0" fontId="23" fillId="2" borderId="30" xfId="0" applyFont="1" applyFill="1" applyBorder="1" applyAlignment="1">
      <alignment vertical="center" wrapText="1"/>
    </xf>
    <xf numFmtId="0" fontId="25" fillId="2" borderId="30" xfId="0" applyFont="1" applyFill="1" applyBorder="1" applyAlignment="1">
      <alignment vertical="center" wrapText="1"/>
    </xf>
    <xf numFmtId="0" fontId="23" fillId="2" borderId="30" xfId="0" applyFont="1" applyFill="1" applyBorder="1" applyAlignment="1">
      <alignment horizontal="center" vertical="center" wrapText="1"/>
    </xf>
    <xf numFmtId="43" fontId="23" fillId="2" borderId="30" xfId="1" applyFont="1" applyFill="1" applyBorder="1" applyAlignment="1">
      <alignment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22" fillId="2" borderId="1" xfId="8" applyFont="1" applyFill="1" applyBorder="1" applyAlignment="1">
      <alignment vertical="center"/>
    </xf>
    <xf numFmtId="0" fontId="22" fillId="2" borderId="2" xfId="8" applyFont="1" applyFill="1" applyBorder="1" applyAlignment="1">
      <alignment vertical="center"/>
    </xf>
    <xf numFmtId="0" fontId="22" fillId="2" borderId="2" xfId="8" applyFont="1" applyFill="1" applyBorder="1" applyAlignment="1">
      <alignment horizontal="left" vertical="center"/>
    </xf>
    <xf numFmtId="0" fontId="22" fillId="2" borderId="2" xfId="8" applyFont="1" applyFill="1" applyBorder="1" applyAlignment="1">
      <alignment horizontal="center" vertical="center"/>
    </xf>
    <xf numFmtId="0" fontId="22" fillId="2" borderId="25" xfId="8" applyFont="1" applyFill="1" applyBorder="1" applyAlignment="1">
      <alignment vertical="center"/>
    </xf>
    <xf numFmtId="0" fontId="22" fillId="2" borderId="47" xfId="8" applyFont="1" applyFill="1" applyBorder="1" applyAlignment="1">
      <alignment horizontal="center" vertical="center" wrapText="1"/>
    </xf>
    <xf numFmtId="0" fontId="22" fillId="2" borderId="18" xfId="8" applyFont="1" applyFill="1" applyBorder="1" applyAlignment="1">
      <alignment horizontal="center" vertical="center"/>
    </xf>
    <xf numFmtId="43" fontId="22" fillId="2" borderId="18" xfId="8" applyNumberFormat="1" applyFont="1" applyFill="1" applyBorder="1" applyAlignment="1">
      <alignment vertical="center" wrapText="1"/>
    </xf>
    <xf numFmtId="0" fontId="22" fillId="2" borderId="2" xfId="8" applyFont="1" applyFill="1" applyBorder="1" applyAlignment="1">
      <alignment horizontal="center" vertical="center" wrapText="1"/>
    </xf>
    <xf numFmtId="0" fontId="22" fillId="2" borderId="3" xfId="8" applyFont="1" applyFill="1" applyBorder="1" applyAlignment="1">
      <alignment horizontal="center" vertical="center" wrapText="1"/>
    </xf>
    <xf numFmtId="0" fontId="22" fillId="2" borderId="0" xfId="8" applyFont="1" applyFill="1" applyBorder="1" applyAlignment="1">
      <alignment vertical="center"/>
    </xf>
    <xf numFmtId="0" fontId="22" fillId="2" borderId="0" xfId="8" applyFont="1" applyFill="1" applyBorder="1" applyAlignment="1">
      <alignment horizontal="left" vertical="center"/>
    </xf>
    <xf numFmtId="0" fontId="22" fillId="2" borderId="0" xfId="8" applyFont="1" applyFill="1" applyBorder="1" applyAlignment="1">
      <alignment horizontal="center" vertical="center" wrapText="1"/>
    </xf>
    <xf numFmtId="0" fontId="24" fillId="2" borderId="0" xfId="8" applyFont="1" applyFill="1" applyBorder="1" applyAlignment="1">
      <alignment vertical="center"/>
    </xf>
    <xf numFmtId="0" fontId="24" fillId="2" borderId="0" xfId="8" applyFont="1" applyFill="1" applyBorder="1" applyAlignment="1">
      <alignment horizontal="center" vertical="center"/>
    </xf>
    <xf numFmtId="0" fontId="24" fillId="2" borderId="0" xfId="8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1" applyNumberFormat="1" applyFont="1" applyFill="1" applyBorder="1" applyAlignment="1">
      <alignment horizontal="center" vertical="center"/>
    </xf>
    <xf numFmtId="43" fontId="9" fillId="0" borderId="15" xfId="1" applyFont="1" applyFill="1" applyBorder="1" applyAlignment="1">
      <alignment horizontal="right" vertical="center"/>
    </xf>
    <xf numFmtId="167" fontId="9" fillId="0" borderId="15" xfId="6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5" applyFont="1" applyFill="1" applyBorder="1" applyAlignment="1">
      <alignment horizontal="center" vertical="center"/>
    </xf>
    <xf numFmtId="0" fontId="11" fillId="0" borderId="21" xfId="5" applyFont="1" applyFill="1" applyBorder="1" applyAlignment="1">
      <alignment horizontal="center" vertical="center"/>
    </xf>
    <xf numFmtId="0" fontId="11" fillId="0" borderId="22" xfId="5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49" xfId="5" applyFont="1" applyFill="1" applyBorder="1" applyAlignment="1">
      <alignment horizontal="center" vertical="center" wrapText="1"/>
    </xf>
    <xf numFmtId="0" fontId="11" fillId="0" borderId="49" xfId="5" applyFont="1" applyFill="1" applyBorder="1" applyAlignment="1">
      <alignment horizontal="left" vertical="center" wrapText="1"/>
    </xf>
    <xf numFmtId="3" fontId="11" fillId="0" borderId="49" xfId="5" applyNumberFormat="1" applyFont="1" applyFill="1" applyBorder="1" applyAlignment="1">
      <alignment horizontal="center" vertical="center" wrapText="1"/>
    </xf>
    <xf numFmtId="43" fontId="11" fillId="0" borderId="49" xfId="1" applyFont="1" applyFill="1" applyBorder="1" applyAlignment="1">
      <alignment horizontal="center" vertical="center" wrapText="1"/>
    </xf>
    <xf numFmtId="4" fontId="11" fillId="0" borderId="49" xfId="5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vertical="center" wrapText="1"/>
    </xf>
    <xf numFmtId="4" fontId="0" fillId="0" borderId="15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3" fontId="0" fillId="0" borderId="15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9" fillId="0" borderId="15" xfId="7" applyFont="1" applyFill="1" applyBorder="1" applyAlignment="1">
      <alignment horizontal="center" vertical="center" wrapText="1"/>
    </xf>
    <xf numFmtId="43" fontId="0" fillId="0" borderId="15" xfId="1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left" vertical="center" wrapText="1"/>
    </xf>
    <xf numFmtId="1" fontId="9" fillId="0" borderId="15" xfId="5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15" xfId="0" quotePrefix="1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vertical="center" wrapText="1"/>
    </xf>
    <xf numFmtId="3" fontId="9" fillId="0" borderId="15" xfId="6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vertical="center"/>
    </xf>
    <xf numFmtId="0" fontId="9" fillId="0" borderId="15" xfId="0" quotePrefix="1" applyFont="1" applyFill="1" applyBorder="1" applyAlignment="1">
      <alignment vertical="center" wrapText="1"/>
    </xf>
    <xf numFmtId="0" fontId="11" fillId="0" borderId="26" xfId="0" applyFont="1" applyFill="1" applyBorder="1" applyAlignment="1">
      <alignment vertical="center" wrapText="1"/>
    </xf>
    <xf numFmtId="0" fontId="11" fillId="0" borderId="27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43" fontId="0" fillId="0" borderId="0" xfId="1" applyFont="1" applyFill="1" applyAlignment="1">
      <alignment horizontal="right" vertical="center"/>
    </xf>
    <xf numFmtId="167" fontId="0" fillId="0" borderId="15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0" fillId="0" borderId="0" xfId="8" applyFont="1" applyFill="1" applyAlignment="1">
      <alignment horizontal="left" vertical="center"/>
    </xf>
    <xf numFmtId="0" fontId="2" fillId="0" borderId="0" xfId="8" applyFont="1" applyFill="1" applyAlignment="1">
      <alignment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7" xfId="8" applyFont="1" applyFill="1" applyBorder="1" applyAlignment="1">
      <alignment vertical="center"/>
    </xf>
    <xf numFmtId="0" fontId="0" fillId="0" borderId="7" xfId="8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43" fontId="0" fillId="0" borderId="7" xfId="1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</cellXfs>
  <cellStyles count="10">
    <cellStyle name="Millares" xfId="1" builtinId="3"/>
    <cellStyle name="Millares [0]" xfId="2" builtinId="6"/>
    <cellStyle name="Millares_Hoja1" xfId="3" xr:uid="{038ABDDC-A4C1-4203-8674-0B4A1F7A83B7}"/>
    <cellStyle name="Millares_Hoja1 4" xfId="4" xr:uid="{537BE98A-0519-4688-A4C7-FAD3F8562C2B}"/>
    <cellStyle name="Moneda 2" xfId="6" xr:uid="{1C175736-71E8-447C-973C-1855E8D8B229}"/>
    <cellStyle name="Normal" xfId="0" builtinId="0"/>
    <cellStyle name="Normal 2" xfId="9" xr:uid="{C62D827A-979C-4E5E-8DBE-84E9DD1BA880}"/>
    <cellStyle name="Normal 2 2" xfId="8" xr:uid="{29375DE7-D7C7-4627-96B7-061D148A49D9}"/>
    <cellStyle name="Normal 7" xfId="7" xr:uid="{D21FB48F-DEC3-4D57-854F-5722E2709459}"/>
    <cellStyle name="TableStyleLight1" xfId="5" xr:uid="{57A837E9-EE6A-4991-9A3F-39556E3F8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13608</xdr:colOff>
      <xdr:row>2</xdr:row>
      <xdr:rowOff>86746</xdr:rowOff>
    </xdr:from>
    <xdr:to>
      <xdr:col>14</xdr:col>
      <xdr:colOff>1126270</xdr:colOff>
      <xdr:row>4</xdr:row>
      <xdr:rowOff>-1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E686A8-DF1D-4D65-B6A0-0F9DF9B3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24215" y="399710"/>
          <a:ext cx="2772733" cy="620825"/>
        </a:xfrm>
        <a:prstGeom prst="rect">
          <a:avLst/>
        </a:prstGeom>
      </xdr:spPr>
    </xdr:pic>
    <xdr:clientData/>
  </xdr:twoCellAnchor>
  <xdr:twoCellAnchor editAs="oneCell">
    <xdr:from>
      <xdr:col>0</xdr:col>
      <xdr:colOff>568101</xdr:colOff>
      <xdr:row>2</xdr:row>
      <xdr:rowOff>187099</xdr:rowOff>
    </xdr:from>
    <xdr:to>
      <xdr:col>0</xdr:col>
      <xdr:colOff>1640155</xdr:colOff>
      <xdr:row>5</xdr:row>
      <xdr:rowOff>68036</xdr:rowOff>
    </xdr:to>
    <xdr:pic>
      <xdr:nvPicPr>
        <xdr:cNvPr id="3" name="Imagen 2" descr="escudo">
          <a:extLst>
            <a:ext uri="{FF2B5EF4-FFF2-40B4-BE49-F238E27FC236}">
              <a16:creationId xmlns:a16="http://schemas.microsoft.com/office/drawing/2014/main" id="{47A281F9-BE4B-4CD3-A84D-01C43751F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101" y="500063"/>
          <a:ext cx="1072054" cy="901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supuesto%20mc\PROYECTO%20PRESUPUESTO%202026\PROFORMA%202026\limites%20de%20gasto\GATOS%202026\DISTRIBUTIVO%202025%20VERSION%206.0%20FINAL%20PARA%20REFOR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REFORMA%20ROLES%202025\DISTRIBUTIVO%202025%20VERSION%206.0%20FINAL%20PARA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REFORMA%20ROLES%202025\PARA%20RE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supuesto%20mc\PROYECTO%20PRESUPUESTO%202024\PROYECTO%20PRESUPUESTO%202025\PROFORMA%202025%20reformado%20al%2028%20octubre-MARCO\FINAL%202025\DISTRIBUTIVO%20PROYECCION%202025_ACTUALIZADO%2024%20octu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CODIGO 2026"/>
      <sheetName val="LOSEP  OCASIONAL 2026"/>
      <sheetName val="FINANCIERO"/>
    </sheetNames>
    <sheetDataSet>
      <sheetData sheetId="0" refreshError="1">
        <row r="45">
          <cell r="K45">
            <v>32094.157199999994</v>
          </cell>
        </row>
        <row r="125">
          <cell r="J125">
            <v>810173.04</v>
          </cell>
          <cell r="K125">
            <v>66687.734232000003</v>
          </cell>
          <cell r="L125">
            <v>93266.759160000016</v>
          </cell>
          <cell r="M125">
            <v>66714.42</v>
          </cell>
          <cell r="N125">
            <v>28670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LOSEP  OCASIONAL 2026"/>
      <sheetName val="CODIGO 2026"/>
      <sheetName val="FINANCIERO"/>
    </sheetNames>
    <sheetDataSet>
      <sheetData sheetId="0" refreshError="1"/>
      <sheetData sheetId="1" refreshError="1">
        <row r="14">
          <cell r="I14">
            <v>21744</v>
          </cell>
        </row>
        <row r="28">
          <cell r="I28">
            <v>28944</v>
          </cell>
        </row>
      </sheetData>
      <sheetData sheetId="2" refreshError="1">
        <row r="15">
          <cell r="L15">
            <v>39648</v>
          </cell>
        </row>
        <row r="69">
          <cell r="L69">
            <v>280849.44</v>
          </cell>
          <cell r="Q69">
            <v>1566.759</v>
          </cell>
          <cell r="R69">
            <v>5615.2512000000006</v>
          </cell>
          <cell r="S69">
            <v>36168</v>
          </cell>
          <cell r="T69">
            <v>4521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AB4"/>
    </sheetNames>
    <sheetDataSet>
      <sheetData sheetId="0" refreshError="1">
        <row r="49">
          <cell r="G49">
            <v>15000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4"/>
      <sheetName val="CODIGO 2024"/>
      <sheetName val="LOSEP  OCASIONAL 2024"/>
      <sheetName val="FINANCIERO"/>
    </sheetNames>
    <sheetDataSet>
      <sheetData sheetId="0">
        <row r="83">
          <cell r="J83">
            <v>457197.48</v>
          </cell>
        </row>
        <row r="89">
          <cell r="J89">
            <v>59124</v>
          </cell>
          <cell r="K89">
            <v>4925.0291999999999</v>
          </cell>
          <cell r="L89">
            <v>6887.9459999999999</v>
          </cell>
          <cell r="M89">
            <v>4927</v>
          </cell>
          <cell r="N89">
            <v>1840</v>
          </cell>
        </row>
      </sheetData>
      <sheetData sheetId="1">
        <row r="56">
          <cell r="L56">
            <v>248889.00000000003</v>
          </cell>
        </row>
      </sheetData>
      <sheetData sheetId="2">
        <row r="20">
          <cell r="I20">
            <v>14400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E982-C217-4A92-ABF3-09E947C46973}">
  <dimension ref="A1:G105"/>
  <sheetViews>
    <sheetView tabSelected="1" topLeftCell="A47" workbookViewId="0">
      <selection activeCell="F101" sqref="F101"/>
    </sheetView>
  </sheetViews>
  <sheetFormatPr baseColWidth="10" defaultRowHeight="11.25" x14ac:dyDescent="0.25"/>
  <cols>
    <col min="1" max="1" width="14.28515625" style="3" customWidth="1"/>
    <col min="2" max="2" width="65.28515625" style="3" customWidth="1"/>
    <col min="3" max="3" width="16" style="3" customWidth="1"/>
    <col min="4" max="4" width="15" style="3" customWidth="1"/>
    <col min="5" max="5" width="16.140625" style="3" customWidth="1"/>
    <col min="6" max="6" width="14.85546875" style="3" customWidth="1"/>
    <col min="7" max="16384" width="11.42578125" style="3"/>
  </cols>
  <sheetData>
    <row r="1" spans="1:6" x14ac:dyDescent="0.25">
      <c r="A1" s="160" t="s">
        <v>253</v>
      </c>
      <c r="B1" s="161"/>
      <c r="C1" s="161"/>
      <c r="D1" s="162"/>
    </row>
    <row r="2" spans="1:6" x14ac:dyDescent="0.25">
      <c r="A2" s="4"/>
      <c r="B2" s="5"/>
      <c r="C2" s="5"/>
      <c r="D2" s="6"/>
      <c r="F2" s="3" t="s">
        <v>2</v>
      </c>
    </row>
    <row r="3" spans="1:6" x14ac:dyDescent="0.25">
      <c r="A3" s="163" t="s">
        <v>3</v>
      </c>
      <c r="B3" s="164"/>
      <c r="C3" s="164"/>
      <c r="D3" s="165"/>
      <c r="F3" s="3" t="s">
        <v>4</v>
      </c>
    </row>
    <row r="4" spans="1:6" x14ac:dyDescent="0.25">
      <c r="A4" s="4"/>
      <c r="B4" s="5"/>
      <c r="C4" s="5"/>
      <c r="D4" s="6"/>
      <c r="F4" s="3" t="s">
        <v>5</v>
      </c>
    </row>
    <row r="5" spans="1:6" x14ac:dyDescent="0.25">
      <c r="A5" s="163" t="s">
        <v>6</v>
      </c>
      <c r="B5" s="164"/>
      <c r="C5" s="164"/>
      <c r="D5" s="165"/>
      <c r="F5" s="3" t="s">
        <v>7</v>
      </c>
    </row>
    <row r="6" spans="1:6" x14ac:dyDescent="0.25">
      <c r="A6" s="163" t="s">
        <v>8</v>
      </c>
      <c r="B6" s="164"/>
      <c r="C6" s="164"/>
      <c r="D6" s="165"/>
      <c r="F6" s="3" t="s">
        <v>9</v>
      </c>
    </row>
    <row r="7" spans="1:6" x14ac:dyDescent="0.25">
      <c r="A7" s="163" t="s">
        <v>10</v>
      </c>
      <c r="B7" s="164"/>
      <c r="C7" s="164"/>
      <c r="D7" s="165"/>
      <c r="F7" s="3" t="s">
        <v>11</v>
      </c>
    </row>
    <row r="8" spans="1:6" ht="14.25" customHeight="1" thickBot="1" x14ac:dyDescent="0.3">
      <c r="A8" s="157" t="s">
        <v>12</v>
      </c>
      <c r="B8" s="158"/>
      <c r="C8" s="158"/>
      <c r="D8" s="159"/>
    </row>
    <row r="9" spans="1:6" ht="37.5" customHeight="1" thickBot="1" x14ac:dyDescent="0.3">
      <c r="A9" s="7" t="s">
        <v>13</v>
      </c>
      <c r="B9" s="8" t="s">
        <v>14</v>
      </c>
      <c r="C9" s="9" t="s">
        <v>15</v>
      </c>
      <c r="D9" s="10" t="s">
        <v>16</v>
      </c>
    </row>
    <row r="10" spans="1:6" ht="12" thickBot="1" x14ac:dyDescent="0.3">
      <c r="A10" s="41">
        <v>112.5</v>
      </c>
      <c r="B10" s="42" t="s">
        <v>17</v>
      </c>
      <c r="C10" s="43"/>
      <c r="D10" s="44">
        <f>D11+D37</f>
        <v>1674426.4035919998</v>
      </c>
    </row>
    <row r="11" spans="1:6" x14ac:dyDescent="0.25">
      <c r="A11" s="45">
        <v>112.51</v>
      </c>
      <c r="B11" s="46" t="s">
        <v>18</v>
      </c>
      <c r="C11" s="47"/>
      <c r="D11" s="48">
        <f>D12+D15+D18+D21+D24+D29+D32</f>
        <v>1439176.4035919998</v>
      </c>
    </row>
    <row r="12" spans="1:6" s="16" customFormat="1" x14ac:dyDescent="0.25">
      <c r="A12" s="11" t="s">
        <v>19</v>
      </c>
      <c r="B12" s="12" t="s">
        <v>20</v>
      </c>
      <c r="C12" s="14"/>
      <c r="D12" s="15">
        <f>SUM(C13:C14)</f>
        <v>1091022.48</v>
      </c>
    </row>
    <row r="13" spans="1:6" x14ac:dyDescent="0.25">
      <c r="A13" s="17" t="s">
        <v>21</v>
      </c>
      <c r="B13" s="18" t="s">
        <v>22</v>
      </c>
      <c r="C13" s="19">
        <f>'[1]LOSEP FIJOS 2026'!$J$125</f>
        <v>810173.04</v>
      </c>
      <c r="D13" s="20"/>
    </row>
    <row r="14" spans="1:6" x14ac:dyDescent="0.25">
      <c r="A14" s="17" t="s">
        <v>23</v>
      </c>
      <c r="B14" s="18" t="s">
        <v>24</v>
      </c>
      <c r="C14" s="19">
        <f>'[2]CODIGO 2026'!$L$69</f>
        <v>280849.44</v>
      </c>
      <c r="D14" s="20"/>
    </row>
    <row r="15" spans="1:6" s="16" customFormat="1" x14ac:dyDescent="0.25">
      <c r="A15" s="21" t="s">
        <v>25</v>
      </c>
      <c r="B15" s="12" t="s">
        <v>26</v>
      </c>
      <c r="C15" s="22"/>
      <c r="D15" s="15">
        <f>SUM(C16:C17)</f>
        <v>95384.42</v>
      </c>
    </row>
    <row r="16" spans="1:6" x14ac:dyDescent="0.25">
      <c r="A16" s="17" t="s">
        <v>27</v>
      </c>
      <c r="B16" s="18" t="s">
        <v>28</v>
      </c>
      <c r="C16" s="19">
        <f>'[1]LOSEP FIJOS 2026'!$M$125</f>
        <v>66714.42</v>
      </c>
      <c r="D16" s="20"/>
      <c r="E16" s="23"/>
    </row>
    <row r="17" spans="1:7" x14ac:dyDescent="0.25">
      <c r="A17" s="17" t="s">
        <v>29</v>
      </c>
      <c r="B17" s="18" t="s">
        <v>30</v>
      </c>
      <c r="C17" s="19">
        <f>'[1]LOSEP FIJOS 2026'!$N$125</f>
        <v>28670</v>
      </c>
      <c r="D17" s="20"/>
      <c r="E17" s="23"/>
      <c r="F17" s="23"/>
      <c r="G17" s="23"/>
    </row>
    <row r="18" spans="1:7" s="16" customFormat="1" x14ac:dyDescent="0.25">
      <c r="A18" s="21" t="s">
        <v>31</v>
      </c>
      <c r="B18" s="12" t="s">
        <v>32</v>
      </c>
      <c r="C18" s="22"/>
      <c r="D18" s="15">
        <f>SUM(C19:C20)</f>
        <v>40689</v>
      </c>
    </row>
    <row r="19" spans="1:7" x14ac:dyDescent="0.25">
      <c r="A19" s="17" t="s">
        <v>33</v>
      </c>
      <c r="B19" s="24" t="s">
        <v>34</v>
      </c>
      <c r="C19" s="19">
        <f>'[2]CODIGO 2026'!$T$69</f>
        <v>4521</v>
      </c>
      <c r="D19" s="20"/>
    </row>
    <row r="20" spans="1:7" x14ac:dyDescent="0.25">
      <c r="A20" s="17" t="s">
        <v>35</v>
      </c>
      <c r="B20" s="24" t="s">
        <v>36</v>
      </c>
      <c r="C20" s="25">
        <f>'[2]CODIGO 2026'!$S$69</f>
        <v>36168</v>
      </c>
      <c r="D20" s="20"/>
    </row>
    <row r="21" spans="1:7" s="16" customFormat="1" x14ac:dyDescent="0.25">
      <c r="A21" s="21" t="s">
        <v>37</v>
      </c>
      <c r="B21" s="12" t="s">
        <v>38</v>
      </c>
      <c r="C21" s="49"/>
      <c r="D21" s="15">
        <f>SUM(C22:C23)</f>
        <v>7182.0102000000006</v>
      </c>
    </row>
    <row r="22" spans="1:7" x14ac:dyDescent="0.25">
      <c r="A22" s="17" t="s">
        <v>39</v>
      </c>
      <c r="B22" s="24" t="s">
        <v>40</v>
      </c>
      <c r="C22" s="19">
        <f>'[2]CODIGO 2026'!$Q$69</f>
        <v>1566.759</v>
      </c>
      <c r="D22" s="20"/>
    </row>
    <row r="23" spans="1:7" x14ac:dyDescent="0.25">
      <c r="A23" s="17" t="s">
        <v>41</v>
      </c>
      <c r="B23" s="24" t="s">
        <v>42</v>
      </c>
      <c r="C23" s="19">
        <f>'[2]CODIGO 2026'!$R$69</f>
        <v>5615.2512000000006</v>
      </c>
      <c r="D23" s="20"/>
    </row>
    <row r="24" spans="1:7" s="16" customFormat="1" x14ac:dyDescent="0.25">
      <c r="A24" s="21" t="s">
        <v>43</v>
      </c>
      <c r="B24" s="26" t="s">
        <v>44</v>
      </c>
      <c r="C24" s="22"/>
      <c r="D24" s="15">
        <f>SUM(C25:C28)</f>
        <v>43944</v>
      </c>
    </row>
    <row r="25" spans="1:7" x14ac:dyDescent="0.25">
      <c r="A25" s="17" t="s">
        <v>45</v>
      </c>
      <c r="B25" s="18" t="s">
        <v>46</v>
      </c>
      <c r="C25" s="19">
        <f>[3]tmpAB4!$G$49</f>
        <v>15000</v>
      </c>
      <c r="D25" s="20"/>
    </row>
    <row r="26" spans="1:7" x14ac:dyDescent="0.25">
      <c r="A26" s="17" t="s">
        <v>47</v>
      </c>
      <c r="B26" s="18" t="s">
        <v>48</v>
      </c>
      <c r="C26" s="19">
        <f>'[2]LOSEP  OCASIONAL 2026'!$I$28</f>
        <v>28944</v>
      </c>
      <c r="D26" s="20"/>
    </row>
    <row r="27" spans="1:7" x14ac:dyDescent="0.25">
      <c r="A27" s="17" t="s">
        <v>49</v>
      </c>
      <c r="B27" s="24" t="s">
        <v>50</v>
      </c>
      <c r="C27" s="19">
        <v>0</v>
      </c>
      <c r="D27" s="20"/>
    </row>
    <row r="28" spans="1:7" x14ac:dyDescent="0.25">
      <c r="A28" s="17" t="s">
        <v>51</v>
      </c>
      <c r="B28" s="24" t="s">
        <v>52</v>
      </c>
      <c r="C28" s="19">
        <v>0</v>
      </c>
      <c r="D28" s="20"/>
    </row>
    <row r="29" spans="1:7" s="16" customFormat="1" x14ac:dyDescent="0.25">
      <c r="A29" s="21" t="s">
        <v>53</v>
      </c>
      <c r="B29" s="26" t="s">
        <v>54</v>
      </c>
      <c r="C29" s="22"/>
      <c r="D29" s="15">
        <f>SUM(C30:C31)</f>
        <v>159954.49339200003</v>
      </c>
    </row>
    <row r="30" spans="1:7" x14ac:dyDescent="0.25">
      <c r="A30" s="17" t="s">
        <v>55</v>
      </c>
      <c r="B30" s="18" t="s">
        <v>56</v>
      </c>
      <c r="C30" s="27">
        <f>'[1]LOSEP FIJOS 2026'!$L$125</f>
        <v>93266.759160000016</v>
      </c>
      <c r="D30" s="20"/>
      <c r="E30" s="23"/>
      <c r="F30" s="23"/>
      <c r="G30" s="23"/>
    </row>
    <row r="31" spans="1:7" x14ac:dyDescent="0.25">
      <c r="A31" s="17" t="s">
        <v>57</v>
      </c>
      <c r="B31" s="18" t="s">
        <v>58</v>
      </c>
      <c r="C31" s="27">
        <f>'[1]LOSEP FIJOS 2026'!$K$125</f>
        <v>66687.734232000003</v>
      </c>
      <c r="D31" s="20"/>
      <c r="E31" s="23"/>
      <c r="F31" s="23"/>
      <c r="G31" s="23"/>
    </row>
    <row r="32" spans="1:7" s="16" customFormat="1" x14ac:dyDescent="0.25">
      <c r="A32" s="21" t="s">
        <v>59</v>
      </c>
      <c r="B32" s="26" t="s">
        <v>60</v>
      </c>
      <c r="C32" s="14"/>
      <c r="D32" s="15">
        <f>SUM(C33:C36)</f>
        <v>1000</v>
      </c>
    </row>
    <row r="33" spans="1:5" x14ac:dyDescent="0.25">
      <c r="A33" s="17" t="s">
        <v>61</v>
      </c>
      <c r="B33" s="28" t="s">
        <v>62</v>
      </c>
      <c r="C33" s="19">
        <v>0</v>
      </c>
      <c r="D33" s="15"/>
    </row>
    <row r="34" spans="1:5" x14ac:dyDescent="0.25">
      <c r="A34" s="17" t="s">
        <v>63</v>
      </c>
      <c r="B34" s="28" t="s">
        <v>64</v>
      </c>
      <c r="C34" s="19">
        <v>0</v>
      </c>
      <c r="D34" s="15"/>
    </row>
    <row r="35" spans="1:5" x14ac:dyDescent="0.25">
      <c r="A35" s="17" t="s">
        <v>65</v>
      </c>
      <c r="B35" s="28" t="s">
        <v>66</v>
      </c>
      <c r="C35" s="29">
        <v>1000</v>
      </c>
      <c r="D35" s="15"/>
    </row>
    <row r="36" spans="1:5" ht="12" thickBot="1" x14ac:dyDescent="0.3">
      <c r="A36" s="50" t="s">
        <v>67</v>
      </c>
      <c r="B36" s="51" t="s">
        <v>68</v>
      </c>
      <c r="C36" s="52">
        <v>0</v>
      </c>
      <c r="D36" s="53"/>
    </row>
    <row r="37" spans="1:5" x14ac:dyDescent="0.25">
      <c r="A37" s="54">
        <v>112.53</v>
      </c>
      <c r="B37" s="55" t="s">
        <v>76</v>
      </c>
      <c r="C37" s="47"/>
      <c r="D37" s="48">
        <f>D38+D41+D44+D47+D52+D54+D58+D69</f>
        <v>235250</v>
      </c>
    </row>
    <row r="38" spans="1:5" s="16" customFormat="1" x14ac:dyDescent="0.25">
      <c r="A38" s="11" t="s">
        <v>77</v>
      </c>
      <c r="B38" s="26" t="s">
        <v>78</v>
      </c>
      <c r="C38" s="14"/>
      <c r="D38" s="15">
        <f>SUM(C39:C40)</f>
        <v>53000</v>
      </c>
    </row>
    <row r="39" spans="1:5" x14ac:dyDescent="0.25">
      <c r="A39" s="17" t="s">
        <v>79</v>
      </c>
      <c r="B39" s="18" t="s">
        <v>80</v>
      </c>
      <c r="C39" s="19">
        <v>0</v>
      </c>
      <c r="D39" s="20"/>
      <c r="E39" s="3" t="s">
        <v>81</v>
      </c>
    </row>
    <row r="40" spans="1:5" x14ac:dyDescent="0.25">
      <c r="A40" s="17" t="s">
        <v>82</v>
      </c>
      <c r="B40" s="18" t="s">
        <v>83</v>
      </c>
      <c r="C40" s="19">
        <v>53000</v>
      </c>
      <c r="D40" s="20"/>
    </row>
    <row r="41" spans="1:5" s="16" customFormat="1" x14ac:dyDescent="0.25">
      <c r="A41" s="21" t="s">
        <v>84</v>
      </c>
      <c r="B41" s="26" t="s">
        <v>85</v>
      </c>
      <c r="C41" s="14"/>
      <c r="D41" s="15">
        <f>SUM(C42:C43)</f>
        <v>30000</v>
      </c>
    </row>
    <row r="42" spans="1:5" x14ac:dyDescent="0.25">
      <c r="A42" s="17" t="s">
        <v>86</v>
      </c>
      <c r="B42" s="18" t="s">
        <v>87</v>
      </c>
      <c r="C42" s="19">
        <v>10000</v>
      </c>
      <c r="D42" s="20"/>
    </row>
    <row r="43" spans="1:5" x14ac:dyDescent="0.25">
      <c r="A43" s="17" t="s">
        <v>88</v>
      </c>
      <c r="B43" s="18" t="s">
        <v>89</v>
      </c>
      <c r="C43" s="19">
        <v>20000</v>
      </c>
      <c r="D43" s="20"/>
    </row>
    <row r="44" spans="1:5" s="16" customFormat="1" x14ac:dyDescent="0.25">
      <c r="A44" s="21" t="s">
        <v>90</v>
      </c>
      <c r="B44" s="26" t="s">
        <v>91</v>
      </c>
      <c r="C44" s="14"/>
      <c r="D44" s="15">
        <f>SUM(C45:C46)</f>
        <v>2000</v>
      </c>
    </row>
    <row r="45" spans="1:5" x14ac:dyDescent="0.25">
      <c r="A45" s="17" t="s">
        <v>92</v>
      </c>
      <c r="B45" s="18" t="s">
        <v>93</v>
      </c>
      <c r="C45" s="19">
        <v>500</v>
      </c>
      <c r="D45" s="20"/>
    </row>
    <row r="46" spans="1:5" x14ac:dyDescent="0.25">
      <c r="A46" s="17" t="s">
        <v>94</v>
      </c>
      <c r="B46" s="18" t="s">
        <v>95</v>
      </c>
      <c r="C46" s="19">
        <v>1500</v>
      </c>
      <c r="D46" s="20"/>
    </row>
    <row r="47" spans="1:5" s="16" customFormat="1" x14ac:dyDescent="0.25">
      <c r="A47" s="21" t="s">
        <v>96</v>
      </c>
      <c r="B47" s="26" t="s">
        <v>97</v>
      </c>
      <c r="C47" s="14"/>
      <c r="D47" s="15">
        <f>SUM(C48:C49)</f>
        <v>7000</v>
      </c>
    </row>
    <row r="48" spans="1:5" x14ac:dyDescent="0.25">
      <c r="A48" s="17" t="s">
        <v>98</v>
      </c>
      <c r="B48" s="24" t="s">
        <v>99</v>
      </c>
      <c r="C48" s="19">
        <v>0</v>
      </c>
      <c r="D48" s="15"/>
    </row>
    <row r="49" spans="1:4" x14ac:dyDescent="0.25">
      <c r="A49" s="17" t="s">
        <v>100</v>
      </c>
      <c r="B49" s="18" t="s">
        <v>101</v>
      </c>
      <c r="C49" s="19">
        <v>7000</v>
      </c>
      <c r="D49" s="20"/>
    </row>
    <row r="50" spans="1:4" s="16" customFormat="1" x14ac:dyDescent="0.25">
      <c r="A50" s="21" t="s">
        <v>102</v>
      </c>
      <c r="B50" s="26" t="s">
        <v>103</v>
      </c>
      <c r="C50" s="31"/>
      <c r="D50" s="15">
        <f>SUM(C51)</f>
        <v>0</v>
      </c>
    </row>
    <row r="51" spans="1:4" x14ac:dyDescent="0.25">
      <c r="A51" s="17" t="s">
        <v>104</v>
      </c>
      <c r="B51" s="24" t="s">
        <v>105</v>
      </c>
      <c r="C51" s="19">
        <v>0</v>
      </c>
      <c r="D51" s="20"/>
    </row>
    <row r="52" spans="1:4" s="16" customFormat="1" x14ac:dyDescent="0.25">
      <c r="A52" s="21" t="s">
        <v>106</v>
      </c>
      <c r="B52" s="26" t="s">
        <v>107</v>
      </c>
      <c r="C52" s="14"/>
      <c r="D52" s="15">
        <f>SUM(C53:C53)</f>
        <v>100</v>
      </c>
    </row>
    <row r="53" spans="1:4" x14ac:dyDescent="0.25">
      <c r="A53" s="17" t="s">
        <v>108</v>
      </c>
      <c r="B53" s="24" t="s">
        <v>109</v>
      </c>
      <c r="C53" s="19">
        <v>100</v>
      </c>
      <c r="D53" s="20"/>
    </row>
    <row r="54" spans="1:4" s="16" customFormat="1" x14ac:dyDescent="0.25">
      <c r="A54" s="21" t="s">
        <v>110</v>
      </c>
      <c r="B54" s="26" t="s">
        <v>111</v>
      </c>
      <c r="C54" s="14"/>
      <c r="D54" s="15">
        <f>SUM(C55:C57)</f>
        <v>24500</v>
      </c>
    </row>
    <row r="55" spans="1:4" x14ac:dyDescent="0.25">
      <c r="A55" s="17" t="s">
        <v>112</v>
      </c>
      <c r="B55" s="18" t="s">
        <v>113</v>
      </c>
      <c r="C55" s="19">
        <v>1500</v>
      </c>
      <c r="D55" s="20"/>
    </row>
    <row r="56" spans="1:4" x14ac:dyDescent="0.25">
      <c r="A56" s="17" t="s">
        <v>114</v>
      </c>
      <c r="B56" s="18" t="s">
        <v>115</v>
      </c>
      <c r="C56" s="19">
        <v>22000</v>
      </c>
      <c r="D56" s="20"/>
    </row>
    <row r="57" spans="1:4" x14ac:dyDescent="0.25">
      <c r="A57" s="17" t="s">
        <v>116</v>
      </c>
      <c r="B57" s="18" t="s">
        <v>117</v>
      </c>
      <c r="C57" s="19">
        <v>1000</v>
      </c>
      <c r="D57" s="20"/>
    </row>
    <row r="58" spans="1:4" s="16" customFormat="1" x14ac:dyDescent="0.25">
      <c r="A58" s="21" t="s">
        <v>118</v>
      </c>
      <c r="B58" s="26" t="s">
        <v>119</v>
      </c>
      <c r="C58" s="14"/>
      <c r="D58" s="15">
        <f>SUM(C59:C68)</f>
        <v>115650</v>
      </c>
    </row>
    <row r="59" spans="1:4" x14ac:dyDescent="0.25">
      <c r="A59" s="17" t="s">
        <v>120</v>
      </c>
      <c r="B59" s="24" t="s">
        <v>121</v>
      </c>
      <c r="C59" s="19">
        <v>50000</v>
      </c>
      <c r="D59" s="20"/>
    </row>
    <row r="60" spans="1:4" x14ac:dyDescent="0.25">
      <c r="A60" s="17" t="s">
        <v>122</v>
      </c>
      <c r="B60" s="18" t="s">
        <v>123</v>
      </c>
      <c r="C60" s="19">
        <v>2500</v>
      </c>
      <c r="D60" s="20"/>
    </row>
    <row r="61" spans="1:4" x14ac:dyDescent="0.25">
      <c r="A61" s="17" t="s">
        <v>124</v>
      </c>
      <c r="B61" s="18" t="s">
        <v>125</v>
      </c>
      <c r="C61" s="19">
        <v>25000</v>
      </c>
      <c r="D61" s="20"/>
    </row>
    <row r="62" spans="1:4" x14ac:dyDescent="0.25">
      <c r="A62" s="17" t="s">
        <v>126</v>
      </c>
      <c r="B62" s="18" t="s">
        <v>127</v>
      </c>
      <c r="C62" s="19">
        <v>10000</v>
      </c>
      <c r="D62" s="20"/>
    </row>
    <row r="63" spans="1:4" x14ac:dyDescent="0.25">
      <c r="A63" s="17" t="s">
        <v>128</v>
      </c>
      <c r="B63" s="18" t="s">
        <v>129</v>
      </c>
      <c r="C63" s="32">
        <v>0</v>
      </c>
      <c r="D63" s="20"/>
    </row>
    <row r="64" spans="1:4" x14ac:dyDescent="0.25">
      <c r="A64" s="17" t="s">
        <v>130</v>
      </c>
      <c r="B64" s="18" t="s">
        <v>131</v>
      </c>
      <c r="C64" s="19">
        <v>12000</v>
      </c>
      <c r="D64" s="20"/>
    </row>
    <row r="65" spans="1:4" x14ac:dyDescent="0.25">
      <c r="A65" s="17" t="s">
        <v>132</v>
      </c>
      <c r="B65" s="24" t="s">
        <v>133</v>
      </c>
      <c r="C65" s="19">
        <v>6000</v>
      </c>
      <c r="D65" s="20"/>
    </row>
    <row r="66" spans="1:4" x14ac:dyDescent="0.25">
      <c r="A66" s="17" t="s">
        <v>134</v>
      </c>
      <c r="B66" s="18" t="s">
        <v>135</v>
      </c>
      <c r="C66" s="19">
        <v>2650</v>
      </c>
      <c r="D66" s="20"/>
    </row>
    <row r="67" spans="1:4" x14ac:dyDescent="0.25">
      <c r="A67" s="17" t="s">
        <v>136</v>
      </c>
      <c r="B67" s="18" t="s">
        <v>137</v>
      </c>
      <c r="C67" s="19">
        <v>2500</v>
      </c>
      <c r="D67" s="20"/>
    </row>
    <row r="68" spans="1:4" x14ac:dyDescent="0.25">
      <c r="A68" s="17" t="s">
        <v>138</v>
      </c>
      <c r="B68" s="24" t="s">
        <v>139</v>
      </c>
      <c r="C68" s="19">
        <v>5000</v>
      </c>
      <c r="D68" s="20"/>
    </row>
    <row r="69" spans="1:4" s="16" customFormat="1" x14ac:dyDescent="0.25">
      <c r="A69" s="21" t="s">
        <v>140</v>
      </c>
      <c r="B69" s="26" t="s">
        <v>141</v>
      </c>
      <c r="C69" s="14"/>
      <c r="D69" s="15">
        <f>SUM(C70:C73)</f>
        <v>3000</v>
      </c>
    </row>
    <row r="70" spans="1:4" x14ac:dyDescent="0.25">
      <c r="A70" s="17" t="s">
        <v>142</v>
      </c>
      <c r="B70" s="18" t="s">
        <v>143</v>
      </c>
      <c r="C70" s="19">
        <v>0</v>
      </c>
      <c r="D70" s="20"/>
    </row>
    <row r="71" spans="1:4" x14ac:dyDescent="0.25">
      <c r="A71" s="17" t="s">
        <v>144</v>
      </c>
      <c r="B71" s="18" t="s">
        <v>145</v>
      </c>
      <c r="C71" s="19">
        <v>1000</v>
      </c>
      <c r="D71" s="20"/>
    </row>
    <row r="72" spans="1:4" x14ac:dyDescent="0.25">
      <c r="A72" s="17" t="s">
        <v>146</v>
      </c>
      <c r="B72" s="24" t="s">
        <v>147</v>
      </c>
      <c r="C72" s="19">
        <v>1000</v>
      </c>
      <c r="D72" s="20"/>
    </row>
    <row r="73" spans="1:4" ht="12" thickBot="1" x14ac:dyDescent="0.3">
      <c r="A73" s="50" t="s">
        <v>148</v>
      </c>
      <c r="B73" s="56" t="s">
        <v>149</v>
      </c>
      <c r="C73" s="57">
        <v>1000</v>
      </c>
      <c r="D73" s="53"/>
    </row>
    <row r="74" spans="1:4" x14ac:dyDescent="0.25">
      <c r="A74" s="45">
        <v>112.7</v>
      </c>
      <c r="B74" s="58" t="s">
        <v>150</v>
      </c>
      <c r="C74" s="47"/>
      <c r="D74" s="48">
        <f>D76+D78+D81+D84+D86+D89+D92+D95</f>
        <v>3876999.3052000003</v>
      </c>
    </row>
    <row r="75" spans="1:4" x14ac:dyDescent="0.25">
      <c r="A75" s="11">
        <v>112.71</v>
      </c>
      <c r="B75" s="33" t="s">
        <v>151</v>
      </c>
      <c r="C75" s="13"/>
      <c r="D75" s="20"/>
    </row>
    <row r="76" spans="1:4" s="16" customFormat="1" x14ac:dyDescent="0.25">
      <c r="A76" s="11" t="s">
        <v>152</v>
      </c>
      <c r="B76" s="33" t="s">
        <v>20</v>
      </c>
      <c r="C76" s="22"/>
      <c r="D76" s="15">
        <f>C77</f>
        <v>59124</v>
      </c>
    </row>
    <row r="77" spans="1:4" x14ac:dyDescent="0.25">
      <c r="A77" s="17" t="s">
        <v>69</v>
      </c>
      <c r="B77" s="34" t="s">
        <v>22</v>
      </c>
      <c r="C77" s="35">
        <f>'[4]LOSEP FIJOS 2024'!$J$89</f>
        <v>59124</v>
      </c>
      <c r="D77" s="20"/>
    </row>
    <row r="78" spans="1:4" s="16" customFormat="1" x14ac:dyDescent="0.25">
      <c r="A78" s="21" t="s">
        <v>70</v>
      </c>
      <c r="B78" s="12" t="s">
        <v>26</v>
      </c>
      <c r="C78" s="36"/>
      <c r="D78" s="15">
        <f>SUM(C79+C80)</f>
        <v>6767</v>
      </c>
    </row>
    <row r="79" spans="1:4" x14ac:dyDescent="0.25">
      <c r="A79" s="17" t="s">
        <v>71</v>
      </c>
      <c r="B79" s="18" t="s">
        <v>28</v>
      </c>
      <c r="C79" s="35">
        <f>'[4]LOSEP FIJOS 2024'!$M$89</f>
        <v>4927</v>
      </c>
      <c r="D79" s="20"/>
    </row>
    <row r="80" spans="1:4" x14ac:dyDescent="0.25">
      <c r="A80" s="17" t="s">
        <v>72</v>
      </c>
      <c r="B80" s="18" t="s">
        <v>30</v>
      </c>
      <c r="C80" s="35">
        <f>'[4]LOSEP FIJOS 2024'!$N$89</f>
        <v>1840</v>
      </c>
      <c r="D80" s="20"/>
    </row>
    <row r="81" spans="1:4" s="16" customFormat="1" x14ac:dyDescent="0.25">
      <c r="A81" s="21" t="s">
        <v>73</v>
      </c>
      <c r="B81" s="26" t="s">
        <v>54</v>
      </c>
      <c r="C81" s="36"/>
      <c r="D81" s="15">
        <f>SUM(C82+C83)</f>
        <v>11812.975200000001</v>
      </c>
    </row>
    <row r="82" spans="1:4" x14ac:dyDescent="0.25">
      <c r="A82" s="17" t="s">
        <v>74</v>
      </c>
      <c r="B82" s="18" t="s">
        <v>56</v>
      </c>
      <c r="C82" s="35">
        <f>'[4]LOSEP FIJOS 2024'!$L$89</f>
        <v>6887.9459999999999</v>
      </c>
      <c r="D82" s="20"/>
    </row>
    <row r="83" spans="1:4" x14ac:dyDescent="0.25">
      <c r="A83" s="17" t="s">
        <v>75</v>
      </c>
      <c r="B83" s="18" t="s">
        <v>58</v>
      </c>
      <c r="C83" s="35">
        <f>'[4]LOSEP FIJOS 2024'!$K$89</f>
        <v>4925.0291999999999</v>
      </c>
      <c r="D83" s="20"/>
    </row>
    <row r="84" spans="1:4" s="16" customFormat="1" ht="13.5" x14ac:dyDescent="0.25">
      <c r="A84" s="59" t="s">
        <v>226</v>
      </c>
      <c r="B84" s="37" t="s">
        <v>227</v>
      </c>
      <c r="C84" s="36"/>
      <c r="D84" s="60">
        <f>C85</f>
        <v>60000</v>
      </c>
    </row>
    <row r="85" spans="1:4" x14ac:dyDescent="0.25">
      <c r="A85" s="17" t="s">
        <v>228</v>
      </c>
      <c r="B85" s="18" t="s">
        <v>229</v>
      </c>
      <c r="C85" s="35">
        <v>60000</v>
      </c>
      <c r="D85" s="20"/>
    </row>
    <row r="86" spans="1:4" s="16" customFormat="1" x14ac:dyDescent="0.25">
      <c r="A86" s="61" t="s">
        <v>230</v>
      </c>
      <c r="B86" s="37" t="s">
        <v>4</v>
      </c>
      <c r="C86" s="36"/>
      <c r="D86" s="62">
        <f>C87+C88</f>
        <v>1309295.33</v>
      </c>
    </row>
    <row r="87" spans="1:4" x14ac:dyDescent="0.25">
      <c r="A87" s="17" t="s">
        <v>231</v>
      </c>
      <c r="B87" s="18" t="s">
        <v>232</v>
      </c>
      <c r="C87" s="35">
        <v>429295.33</v>
      </c>
      <c r="D87" s="20"/>
    </row>
    <row r="88" spans="1:4" x14ac:dyDescent="0.2">
      <c r="A88" s="38" t="s">
        <v>233</v>
      </c>
      <c r="B88" s="39" t="s">
        <v>234</v>
      </c>
      <c r="C88" s="35">
        <v>880000</v>
      </c>
      <c r="D88" s="20"/>
    </row>
    <row r="89" spans="1:4" x14ac:dyDescent="0.25">
      <c r="A89" s="61" t="s">
        <v>235</v>
      </c>
      <c r="B89" s="37" t="s">
        <v>236</v>
      </c>
      <c r="C89" s="36"/>
      <c r="D89" s="62">
        <f>C90+C91</f>
        <v>5000</v>
      </c>
    </row>
    <row r="90" spans="1:4" x14ac:dyDescent="0.25">
      <c r="A90" s="17" t="s">
        <v>237</v>
      </c>
      <c r="B90" s="18" t="s">
        <v>93</v>
      </c>
      <c r="C90" s="35">
        <v>1000</v>
      </c>
      <c r="D90" s="20"/>
    </row>
    <row r="91" spans="1:4" x14ac:dyDescent="0.25">
      <c r="A91" s="17" t="s">
        <v>238</v>
      </c>
      <c r="B91" s="18" t="s">
        <v>95</v>
      </c>
      <c r="C91" s="35">
        <v>4000</v>
      </c>
      <c r="D91" s="20"/>
    </row>
    <row r="92" spans="1:4" ht="13.5" x14ac:dyDescent="0.25">
      <c r="A92" s="61" t="s">
        <v>239</v>
      </c>
      <c r="B92" s="37" t="s">
        <v>240</v>
      </c>
      <c r="C92" s="35"/>
      <c r="D92" s="60">
        <f>C93+C94</f>
        <v>800000</v>
      </c>
    </row>
    <row r="93" spans="1:4" x14ac:dyDescent="0.25">
      <c r="A93" s="17" t="s">
        <v>241</v>
      </c>
      <c r="B93" s="34" t="s">
        <v>242</v>
      </c>
      <c r="C93" s="35">
        <f>100000+380000</f>
        <v>480000</v>
      </c>
      <c r="D93" s="20"/>
    </row>
    <row r="94" spans="1:4" x14ac:dyDescent="0.25">
      <c r="A94" s="17" t="s">
        <v>243</v>
      </c>
      <c r="B94" s="34" t="s">
        <v>244</v>
      </c>
      <c r="C94" s="35">
        <f>80000+240000</f>
        <v>320000</v>
      </c>
      <c r="D94" s="20"/>
    </row>
    <row r="95" spans="1:4" s="16" customFormat="1" x14ac:dyDescent="0.25">
      <c r="A95" s="61" t="s">
        <v>245</v>
      </c>
      <c r="B95" s="40" t="s">
        <v>246</v>
      </c>
      <c r="C95" s="36"/>
      <c r="D95" s="62">
        <f>C96+C97+C98</f>
        <v>1625000</v>
      </c>
    </row>
    <row r="96" spans="1:4" x14ac:dyDescent="0.25">
      <c r="A96" s="17" t="s">
        <v>247</v>
      </c>
      <c r="B96" s="18" t="s">
        <v>248</v>
      </c>
      <c r="C96" s="35">
        <v>595000</v>
      </c>
      <c r="D96" s="20"/>
    </row>
    <row r="97" spans="1:4" x14ac:dyDescent="0.25">
      <c r="A97" s="17" t="s">
        <v>249</v>
      </c>
      <c r="B97" s="18" t="s">
        <v>250</v>
      </c>
      <c r="C97" s="35">
        <v>740000</v>
      </c>
      <c r="D97" s="20"/>
    </row>
    <row r="98" spans="1:4" ht="12" thickBot="1" x14ac:dyDescent="0.3">
      <c r="A98" s="50" t="s">
        <v>251</v>
      </c>
      <c r="B98" s="56" t="s">
        <v>252</v>
      </c>
      <c r="C98" s="63">
        <v>290000</v>
      </c>
      <c r="D98" s="53"/>
    </row>
    <row r="99" spans="1:4" x14ac:dyDescent="0.25">
      <c r="A99" s="54">
        <v>112.8</v>
      </c>
      <c r="B99" s="55" t="s">
        <v>153</v>
      </c>
      <c r="C99" s="47"/>
      <c r="D99" s="48">
        <f>SUM(D100)</f>
        <v>27000</v>
      </c>
    </row>
    <row r="100" spans="1:4" s="16" customFormat="1" x14ac:dyDescent="0.25">
      <c r="A100" s="30">
        <v>112.84</v>
      </c>
      <c r="B100" s="26" t="s">
        <v>154</v>
      </c>
      <c r="C100" s="14"/>
      <c r="D100" s="15">
        <f>SUM(D101)</f>
        <v>27000</v>
      </c>
    </row>
    <row r="101" spans="1:4" s="16" customFormat="1" x14ac:dyDescent="0.25">
      <c r="A101" s="11" t="s">
        <v>155</v>
      </c>
      <c r="B101" s="26" t="s">
        <v>156</v>
      </c>
      <c r="C101" s="14"/>
      <c r="D101" s="15">
        <f>SUM(C102:C104)</f>
        <v>27000</v>
      </c>
    </row>
    <row r="102" spans="1:4" x14ac:dyDescent="0.25">
      <c r="A102" s="17" t="s">
        <v>157</v>
      </c>
      <c r="B102" s="18" t="s">
        <v>158</v>
      </c>
      <c r="C102" s="19">
        <v>3000</v>
      </c>
      <c r="D102" s="20"/>
    </row>
    <row r="103" spans="1:4" x14ac:dyDescent="0.25">
      <c r="A103" s="17" t="s">
        <v>159</v>
      </c>
      <c r="B103" s="18" t="s">
        <v>160</v>
      </c>
      <c r="C103" s="19">
        <v>4000</v>
      </c>
      <c r="D103" s="20"/>
    </row>
    <row r="104" spans="1:4" ht="12" thickBot="1" x14ac:dyDescent="0.3">
      <c r="A104" s="50" t="s">
        <v>161</v>
      </c>
      <c r="B104" s="56" t="s">
        <v>162</v>
      </c>
      <c r="C104" s="57">
        <v>20000</v>
      </c>
      <c r="D104" s="53"/>
    </row>
    <row r="105" spans="1:4" ht="12" thickBot="1" x14ac:dyDescent="0.3">
      <c r="A105" s="1"/>
      <c r="B105" s="2"/>
      <c r="C105" s="64">
        <f>SUM(C12:C104)</f>
        <v>5578425.7087920001</v>
      </c>
      <c r="D105" s="65">
        <f>SUM(D10+D74+D99)</f>
        <v>5578425.7087920001</v>
      </c>
    </row>
  </sheetData>
  <mergeCells count="6">
    <mergeCell ref="A8:D8"/>
    <mergeCell ref="A1:D1"/>
    <mergeCell ref="A3:D3"/>
    <mergeCell ref="A5:D5"/>
    <mergeCell ref="A6:D6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60160-931C-48CF-A202-CA3575411678}">
  <dimension ref="A1:O57"/>
  <sheetViews>
    <sheetView topLeftCell="B46" zoomScale="80" zoomScaleNormal="80" workbookViewId="0">
      <selection activeCell="F61" sqref="F61"/>
    </sheetView>
  </sheetViews>
  <sheetFormatPr baseColWidth="10" defaultColWidth="11.42578125" defaultRowHeight="15" x14ac:dyDescent="0.25"/>
  <cols>
    <col min="1" max="1" width="3.7109375" style="315" hidden="1" customWidth="1"/>
    <col min="2" max="2" width="6.7109375" style="317" customWidth="1"/>
    <col min="3" max="3" width="13" style="317" customWidth="1"/>
    <col min="4" max="4" width="17.5703125" style="317" customWidth="1"/>
    <col min="5" max="5" width="36.42578125" style="318" customWidth="1"/>
    <col min="6" max="6" width="31.42578125" style="315" customWidth="1"/>
    <col min="7" max="7" width="13.5703125" style="265" customWidth="1"/>
    <col min="8" max="8" width="13.28515625" style="315" customWidth="1"/>
    <col min="9" max="9" width="13.140625" style="265" customWidth="1"/>
    <col min="10" max="10" width="14.28515625" style="319" customWidth="1"/>
    <col min="11" max="11" width="15.28515625" style="323" customWidth="1"/>
    <col min="12" max="13" width="4" style="324" customWidth="1"/>
    <col min="14" max="14" width="4" style="315" customWidth="1"/>
    <col min="15" max="15" width="21.28515625" style="265" customWidth="1"/>
    <col min="16" max="16384" width="11.42578125" style="265"/>
  </cols>
  <sheetData>
    <row r="1" spans="2:14" s="265" customFormat="1" ht="43.5" customHeight="1" x14ac:dyDescent="0.25">
      <c r="B1" s="266" t="s">
        <v>163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8"/>
    </row>
    <row r="2" spans="2:14" s="265" customFormat="1" ht="28.5" customHeight="1" thickBot="1" x14ac:dyDescent="0.3">
      <c r="B2" s="269" t="s">
        <v>221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1"/>
    </row>
    <row r="3" spans="2:14" s="265" customFormat="1" ht="51" customHeight="1" thickBot="1" x14ac:dyDescent="0.3">
      <c r="B3" s="272" t="s">
        <v>164</v>
      </c>
      <c r="C3" s="273" t="s">
        <v>165</v>
      </c>
      <c r="D3" s="274" t="s">
        <v>13</v>
      </c>
      <c r="E3" s="275" t="s">
        <v>166</v>
      </c>
      <c r="F3" s="273" t="s">
        <v>167</v>
      </c>
      <c r="G3" s="274" t="s">
        <v>168</v>
      </c>
      <c r="H3" s="276" t="s">
        <v>169</v>
      </c>
      <c r="I3" s="276" t="s">
        <v>170</v>
      </c>
      <c r="J3" s="277" t="s">
        <v>171</v>
      </c>
      <c r="K3" s="278" t="s">
        <v>172</v>
      </c>
      <c r="L3" s="279" t="s">
        <v>173</v>
      </c>
      <c r="M3" s="279" t="s">
        <v>174</v>
      </c>
      <c r="N3" s="280" t="s">
        <v>175</v>
      </c>
    </row>
    <row r="4" spans="2:14" s="265" customFormat="1" ht="25.5" customHeight="1" x14ac:dyDescent="0.25">
      <c r="B4" s="281" t="s">
        <v>222</v>
      </c>
      <c r="C4" s="282"/>
      <c r="D4" s="282"/>
      <c r="E4" s="282"/>
      <c r="F4" s="282"/>
      <c r="G4" s="282"/>
      <c r="H4" s="282"/>
      <c r="I4" s="283"/>
      <c r="J4" s="261"/>
      <c r="K4" s="261"/>
      <c r="L4" s="284"/>
      <c r="M4" s="284"/>
      <c r="N4" s="285"/>
    </row>
    <row r="5" spans="2:14" s="265" customFormat="1" ht="48" customHeight="1" x14ac:dyDescent="0.25">
      <c r="B5" s="286">
        <v>1</v>
      </c>
      <c r="C5" s="286">
        <v>112</v>
      </c>
      <c r="D5" s="287" t="s">
        <v>176</v>
      </c>
      <c r="E5" s="288" t="s">
        <v>87</v>
      </c>
      <c r="F5" s="289" t="s">
        <v>177</v>
      </c>
      <c r="G5" s="290" t="s">
        <v>178</v>
      </c>
      <c r="H5" s="291">
        <v>320000</v>
      </c>
      <c r="I5" s="291">
        <v>1</v>
      </c>
      <c r="J5" s="292">
        <v>0.02</v>
      </c>
      <c r="K5" s="264">
        <f>J5*H5</f>
        <v>6400</v>
      </c>
      <c r="L5" s="293"/>
      <c r="M5" s="293" t="s">
        <v>179</v>
      </c>
      <c r="N5" s="294"/>
    </row>
    <row r="6" spans="2:14" s="265" customFormat="1" ht="52.5" customHeight="1" x14ac:dyDescent="0.25">
      <c r="B6" s="286">
        <v>2</v>
      </c>
      <c r="C6" s="295">
        <v>112</v>
      </c>
      <c r="D6" s="287" t="s">
        <v>203</v>
      </c>
      <c r="E6" s="288" t="s">
        <v>204</v>
      </c>
      <c r="F6" s="289" t="s">
        <v>205</v>
      </c>
      <c r="G6" s="290" t="s">
        <v>199</v>
      </c>
      <c r="H6" s="291">
        <v>1</v>
      </c>
      <c r="I6" s="291">
        <v>1</v>
      </c>
      <c r="J6" s="296">
        <v>45000</v>
      </c>
      <c r="K6" s="264">
        <f>J6*H6</f>
        <v>45000</v>
      </c>
      <c r="L6" s="293" t="s">
        <v>179</v>
      </c>
      <c r="M6" s="297"/>
      <c r="N6" s="298"/>
    </row>
    <row r="7" spans="2:14" s="265" customFormat="1" ht="33" customHeight="1" x14ac:dyDescent="0.25">
      <c r="B7" s="286">
        <v>3</v>
      </c>
      <c r="C7" s="286">
        <v>112</v>
      </c>
      <c r="D7" s="287" t="s">
        <v>196</v>
      </c>
      <c r="E7" s="288" t="s">
        <v>197</v>
      </c>
      <c r="F7" s="289" t="s">
        <v>313</v>
      </c>
      <c r="G7" s="290" t="s">
        <v>199</v>
      </c>
      <c r="H7" s="291">
        <v>1</v>
      </c>
      <c r="I7" s="291">
        <v>1</v>
      </c>
      <c r="J7" s="292">
        <v>600</v>
      </c>
      <c r="K7" s="264">
        <f>J7*H7</f>
        <v>600</v>
      </c>
      <c r="L7" s="293" t="s">
        <v>179</v>
      </c>
      <c r="M7" s="299"/>
      <c r="N7" s="300"/>
    </row>
    <row r="8" spans="2:14" s="265" customFormat="1" ht="52.5" customHeight="1" x14ac:dyDescent="0.25">
      <c r="B8" s="286">
        <v>4</v>
      </c>
      <c r="C8" s="295">
        <v>112</v>
      </c>
      <c r="D8" s="301" t="s">
        <v>181</v>
      </c>
      <c r="E8" s="288" t="s">
        <v>129</v>
      </c>
      <c r="F8" s="302" t="s">
        <v>314</v>
      </c>
      <c r="G8" s="301" t="s">
        <v>178</v>
      </c>
      <c r="H8" s="303">
        <v>1</v>
      </c>
      <c r="I8" s="303">
        <v>1</v>
      </c>
      <c r="J8" s="263">
        <v>20000</v>
      </c>
      <c r="K8" s="264">
        <f>J8*H8</f>
        <v>20000</v>
      </c>
      <c r="L8" s="293" t="s">
        <v>179</v>
      </c>
      <c r="M8" s="297"/>
      <c r="N8" s="298" t="s">
        <v>179</v>
      </c>
    </row>
    <row r="9" spans="2:14" s="265" customFormat="1" ht="30" x14ac:dyDescent="0.25">
      <c r="B9" s="286">
        <v>5</v>
      </c>
      <c r="C9" s="295">
        <v>112</v>
      </c>
      <c r="D9" s="301" t="s">
        <v>182</v>
      </c>
      <c r="E9" s="288" t="s">
        <v>101</v>
      </c>
      <c r="F9" s="302" t="s">
        <v>315</v>
      </c>
      <c r="G9" s="301" t="s">
        <v>178</v>
      </c>
      <c r="H9" s="303">
        <v>2</v>
      </c>
      <c r="I9" s="303">
        <v>1</v>
      </c>
      <c r="J9" s="263">
        <v>3000</v>
      </c>
      <c r="K9" s="264">
        <f>J9*H9</f>
        <v>6000</v>
      </c>
      <c r="L9" s="293" t="s">
        <v>179</v>
      </c>
      <c r="M9" s="297"/>
      <c r="N9" s="298"/>
    </row>
    <row r="10" spans="2:14" s="265" customFormat="1" ht="45" x14ac:dyDescent="0.25">
      <c r="B10" s="286">
        <v>6</v>
      </c>
      <c r="C10" s="295">
        <v>112</v>
      </c>
      <c r="D10" s="301" t="s">
        <v>316</v>
      </c>
      <c r="E10" s="288" t="s">
        <v>89</v>
      </c>
      <c r="F10" s="302" t="s">
        <v>317</v>
      </c>
      <c r="G10" s="301" t="s">
        <v>178</v>
      </c>
      <c r="H10" s="303">
        <v>1</v>
      </c>
      <c r="I10" s="303">
        <v>1</v>
      </c>
      <c r="J10" s="263">
        <v>20000</v>
      </c>
      <c r="K10" s="264">
        <f>J10*H10</f>
        <v>20000</v>
      </c>
      <c r="L10" s="293"/>
      <c r="M10" s="297"/>
      <c r="N10" s="298" t="s">
        <v>179</v>
      </c>
    </row>
    <row r="11" spans="2:14" s="265" customFormat="1" ht="60" x14ac:dyDescent="0.25">
      <c r="B11" s="286">
        <v>7</v>
      </c>
      <c r="C11" s="295">
        <v>112</v>
      </c>
      <c r="D11" s="301" t="s">
        <v>183</v>
      </c>
      <c r="E11" s="288" t="s">
        <v>113</v>
      </c>
      <c r="F11" s="302" t="s">
        <v>318</v>
      </c>
      <c r="G11" s="301" t="s">
        <v>178</v>
      </c>
      <c r="H11" s="303">
        <v>1</v>
      </c>
      <c r="I11" s="303">
        <v>1</v>
      </c>
      <c r="J11" s="263">
        <v>1500</v>
      </c>
      <c r="K11" s="264">
        <f>J11*H11</f>
        <v>1500</v>
      </c>
      <c r="L11" s="293" t="s">
        <v>179</v>
      </c>
      <c r="M11" s="297"/>
      <c r="N11" s="298"/>
    </row>
    <row r="12" spans="2:14" s="265" customFormat="1" ht="44.25" customHeight="1" x14ac:dyDescent="0.25">
      <c r="B12" s="286">
        <v>8</v>
      </c>
      <c r="C12" s="295">
        <v>112</v>
      </c>
      <c r="D12" s="301" t="s">
        <v>184</v>
      </c>
      <c r="E12" s="288" t="s">
        <v>115</v>
      </c>
      <c r="F12" s="302" t="s">
        <v>185</v>
      </c>
      <c r="G12" s="301" t="s">
        <v>178</v>
      </c>
      <c r="H12" s="303">
        <v>1</v>
      </c>
      <c r="I12" s="303">
        <v>1</v>
      </c>
      <c r="J12" s="263">
        <v>22000</v>
      </c>
      <c r="K12" s="264">
        <f>J12*H12</f>
        <v>22000</v>
      </c>
      <c r="L12" s="293" t="s">
        <v>179</v>
      </c>
      <c r="M12" s="297"/>
      <c r="N12" s="298"/>
    </row>
    <row r="13" spans="2:14" s="265" customFormat="1" ht="44.25" customHeight="1" x14ac:dyDescent="0.25">
      <c r="B13" s="286">
        <v>9</v>
      </c>
      <c r="C13" s="295">
        <v>112</v>
      </c>
      <c r="D13" s="301" t="s">
        <v>186</v>
      </c>
      <c r="E13" s="288" t="s">
        <v>117</v>
      </c>
      <c r="F13" s="302" t="s">
        <v>187</v>
      </c>
      <c r="G13" s="301" t="s">
        <v>178</v>
      </c>
      <c r="H13" s="303">
        <v>25</v>
      </c>
      <c r="I13" s="303">
        <v>1</v>
      </c>
      <c r="J13" s="263">
        <v>1000</v>
      </c>
      <c r="K13" s="264">
        <f>J13*H13</f>
        <v>25000</v>
      </c>
      <c r="L13" s="293" t="s">
        <v>179</v>
      </c>
      <c r="M13" s="297"/>
      <c r="N13" s="298"/>
    </row>
    <row r="14" spans="2:14" s="265" customFormat="1" ht="44.25" customHeight="1" x14ac:dyDescent="0.25">
      <c r="B14" s="286">
        <v>10</v>
      </c>
      <c r="C14" s="295">
        <v>112</v>
      </c>
      <c r="D14" s="301" t="s">
        <v>319</v>
      </c>
      <c r="E14" s="288" t="s">
        <v>320</v>
      </c>
      <c r="F14" s="302" t="s">
        <v>321</v>
      </c>
      <c r="G14" s="301" t="s">
        <v>178</v>
      </c>
      <c r="H14" s="303">
        <v>1</v>
      </c>
      <c r="I14" s="303">
        <v>1</v>
      </c>
      <c r="J14" s="263">
        <v>500</v>
      </c>
      <c r="K14" s="264">
        <f>J14*H14</f>
        <v>500</v>
      </c>
      <c r="L14" s="293"/>
      <c r="M14" s="297" t="s">
        <v>179</v>
      </c>
      <c r="N14" s="298"/>
    </row>
    <row r="15" spans="2:14" s="265" customFormat="1" ht="44.25" customHeight="1" x14ac:dyDescent="0.25">
      <c r="B15" s="286">
        <v>11</v>
      </c>
      <c r="C15" s="295">
        <v>112</v>
      </c>
      <c r="D15" s="304" t="s">
        <v>322</v>
      </c>
      <c r="E15" s="305" t="s">
        <v>137</v>
      </c>
      <c r="F15" s="302" t="s">
        <v>323</v>
      </c>
      <c r="G15" s="301" t="s">
        <v>178</v>
      </c>
      <c r="H15" s="303">
        <v>1</v>
      </c>
      <c r="I15" s="303">
        <v>1</v>
      </c>
      <c r="J15" s="263">
        <v>2000</v>
      </c>
      <c r="K15" s="264">
        <f>J15*H15</f>
        <v>2000</v>
      </c>
      <c r="L15" s="293"/>
      <c r="M15" s="297" t="s">
        <v>179</v>
      </c>
      <c r="N15" s="298"/>
    </row>
    <row r="16" spans="2:14" s="265" customFormat="1" ht="44.25" customHeight="1" x14ac:dyDescent="0.25">
      <c r="B16" s="286">
        <v>12</v>
      </c>
      <c r="C16" s="295">
        <v>112</v>
      </c>
      <c r="D16" s="304" t="s">
        <v>324</v>
      </c>
      <c r="E16" s="305" t="s">
        <v>147</v>
      </c>
      <c r="F16" s="306" t="s">
        <v>325</v>
      </c>
      <c r="G16" s="287" t="s">
        <v>178</v>
      </c>
      <c r="H16" s="291">
        <v>1</v>
      </c>
      <c r="I16" s="291">
        <v>1</v>
      </c>
      <c r="J16" s="263">
        <v>800</v>
      </c>
      <c r="K16" s="264">
        <f>J16*H16</f>
        <v>800</v>
      </c>
      <c r="L16" s="293"/>
      <c r="M16" s="297"/>
      <c r="N16" s="298" t="s">
        <v>179</v>
      </c>
    </row>
    <row r="17" spans="2:14" s="265" customFormat="1" ht="44.25" customHeight="1" x14ac:dyDescent="0.25">
      <c r="B17" s="286">
        <v>13</v>
      </c>
      <c r="C17" s="295">
        <v>112</v>
      </c>
      <c r="D17" s="304" t="s">
        <v>326</v>
      </c>
      <c r="E17" s="305" t="s">
        <v>145</v>
      </c>
      <c r="F17" s="306" t="s">
        <v>327</v>
      </c>
      <c r="G17" s="287" t="s">
        <v>178</v>
      </c>
      <c r="H17" s="291">
        <v>1</v>
      </c>
      <c r="I17" s="291">
        <v>1</v>
      </c>
      <c r="J17" s="263">
        <v>600</v>
      </c>
      <c r="K17" s="264">
        <f>J17*H17</f>
        <v>600</v>
      </c>
      <c r="L17" s="293" t="s">
        <v>179</v>
      </c>
      <c r="M17" s="297"/>
      <c r="N17" s="298"/>
    </row>
    <row r="18" spans="2:14" s="265" customFormat="1" ht="44.25" customHeight="1" x14ac:dyDescent="0.25">
      <c r="B18" s="286">
        <v>14</v>
      </c>
      <c r="C18" s="295">
        <v>112</v>
      </c>
      <c r="D18" s="304" t="s">
        <v>328</v>
      </c>
      <c r="E18" s="305" t="s">
        <v>149</v>
      </c>
      <c r="F18" s="306" t="s">
        <v>329</v>
      </c>
      <c r="G18" s="287" t="s">
        <v>178</v>
      </c>
      <c r="H18" s="291">
        <v>1</v>
      </c>
      <c r="I18" s="291">
        <v>1</v>
      </c>
      <c r="J18" s="263">
        <v>1000</v>
      </c>
      <c r="K18" s="264">
        <f>J18*H18</f>
        <v>1000</v>
      </c>
      <c r="L18" s="293"/>
      <c r="M18" s="297" t="s">
        <v>179</v>
      </c>
      <c r="N18" s="298"/>
    </row>
    <row r="19" spans="2:14" s="265" customFormat="1" ht="44.25" customHeight="1" x14ac:dyDescent="0.25">
      <c r="B19" s="286">
        <v>15</v>
      </c>
      <c r="C19" s="295">
        <v>112</v>
      </c>
      <c r="D19" s="304" t="s">
        <v>330</v>
      </c>
      <c r="E19" s="305" t="s">
        <v>160</v>
      </c>
      <c r="F19" s="306" t="s">
        <v>331</v>
      </c>
      <c r="G19" s="287" t="s">
        <v>178</v>
      </c>
      <c r="H19" s="291">
        <v>1</v>
      </c>
      <c r="I19" s="291">
        <v>1</v>
      </c>
      <c r="J19" s="263">
        <v>2000</v>
      </c>
      <c r="K19" s="264">
        <f>J19*H19</f>
        <v>2000</v>
      </c>
      <c r="L19" s="293"/>
      <c r="M19" s="297" t="s">
        <v>179</v>
      </c>
      <c r="N19" s="298"/>
    </row>
    <row r="20" spans="2:14" s="265" customFormat="1" ht="44.25" customHeight="1" x14ac:dyDescent="0.25">
      <c r="B20" s="286">
        <v>16</v>
      </c>
      <c r="C20" s="295">
        <v>112</v>
      </c>
      <c r="D20" s="304" t="s">
        <v>332</v>
      </c>
      <c r="E20" s="305" t="s">
        <v>162</v>
      </c>
      <c r="F20" s="289" t="s">
        <v>333</v>
      </c>
      <c r="G20" s="287" t="s">
        <v>178</v>
      </c>
      <c r="H20" s="291">
        <v>1</v>
      </c>
      <c r="I20" s="291">
        <v>1</v>
      </c>
      <c r="J20" s="263">
        <v>17000</v>
      </c>
      <c r="K20" s="264">
        <f>J20*H20</f>
        <v>17000</v>
      </c>
      <c r="L20" s="293"/>
      <c r="M20" s="297" t="s">
        <v>179</v>
      </c>
      <c r="N20" s="298"/>
    </row>
    <row r="21" spans="2:14" s="265" customFormat="1" ht="44.25" customHeight="1" x14ac:dyDescent="0.25">
      <c r="B21" s="281" t="s">
        <v>223</v>
      </c>
      <c r="C21" s="282"/>
      <c r="D21" s="282"/>
      <c r="E21" s="282"/>
      <c r="F21" s="282"/>
      <c r="G21" s="282"/>
      <c r="H21" s="282"/>
      <c r="I21" s="283"/>
      <c r="J21" s="261"/>
      <c r="K21" s="261"/>
      <c r="L21" s="293"/>
      <c r="M21" s="297"/>
      <c r="N21" s="298"/>
    </row>
    <row r="22" spans="2:14" s="265" customFormat="1" ht="50.25" customHeight="1" x14ac:dyDescent="0.25">
      <c r="B22" s="286">
        <v>17</v>
      </c>
      <c r="C22" s="295">
        <v>112</v>
      </c>
      <c r="D22" s="301" t="s">
        <v>188</v>
      </c>
      <c r="E22" s="288" t="s">
        <v>189</v>
      </c>
      <c r="F22" s="289" t="s">
        <v>334</v>
      </c>
      <c r="G22" s="301" t="s">
        <v>178</v>
      </c>
      <c r="H22" s="303">
        <v>200</v>
      </c>
      <c r="I22" s="307">
        <v>1</v>
      </c>
      <c r="J22" s="263">
        <v>250</v>
      </c>
      <c r="K22" s="264">
        <f>J22*H22</f>
        <v>50000</v>
      </c>
      <c r="L22" s="293" t="s">
        <v>179</v>
      </c>
      <c r="M22" s="297"/>
      <c r="N22" s="298"/>
    </row>
    <row r="23" spans="2:14" s="265" customFormat="1" ht="50.25" customHeight="1" x14ac:dyDescent="0.25">
      <c r="B23" s="286">
        <v>18</v>
      </c>
      <c r="C23" s="286">
        <v>112</v>
      </c>
      <c r="D23" s="287" t="s">
        <v>176</v>
      </c>
      <c r="E23" s="288" t="s">
        <v>87</v>
      </c>
      <c r="F23" s="289" t="s">
        <v>335</v>
      </c>
      <c r="G23" s="301" t="s">
        <v>178</v>
      </c>
      <c r="H23" s="303">
        <v>550</v>
      </c>
      <c r="I23" s="307">
        <v>1</v>
      </c>
      <c r="J23" s="263">
        <v>2</v>
      </c>
      <c r="K23" s="264">
        <f>J23*H23</f>
        <v>1100</v>
      </c>
      <c r="L23" s="299"/>
      <c r="M23" s="297" t="s">
        <v>179</v>
      </c>
      <c r="N23" s="298"/>
    </row>
    <row r="24" spans="2:14" s="265" customFormat="1" ht="50.25" customHeight="1" x14ac:dyDescent="0.25">
      <c r="B24" s="286">
        <v>19</v>
      </c>
      <c r="C24" s="286">
        <v>112</v>
      </c>
      <c r="D24" s="304" t="s">
        <v>212</v>
      </c>
      <c r="E24" s="305" t="s">
        <v>131</v>
      </c>
      <c r="F24" s="306" t="s">
        <v>213</v>
      </c>
      <c r="G24" s="308" t="s">
        <v>178</v>
      </c>
      <c r="H24" s="291">
        <v>1</v>
      </c>
      <c r="I24" s="291">
        <v>1</v>
      </c>
      <c r="J24" s="296">
        <v>12000</v>
      </c>
      <c r="K24" s="264">
        <f>J24*H24</f>
        <v>12000</v>
      </c>
      <c r="L24" s="293" t="s">
        <v>179</v>
      </c>
      <c r="M24" s="297"/>
      <c r="N24" s="298"/>
    </row>
    <row r="25" spans="2:14" s="265" customFormat="1" ht="50.25" customHeight="1" x14ac:dyDescent="0.25">
      <c r="B25" s="286">
        <v>20</v>
      </c>
      <c r="C25" s="286">
        <v>112</v>
      </c>
      <c r="D25" s="304" t="s">
        <v>214</v>
      </c>
      <c r="E25" s="309" t="s">
        <v>133</v>
      </c>
      <c r="F25" s="289" t="s">
        <v>215</v>
      </c>
      <c r="G25" s="308" t="s">
        <v>178</v>
      </c>
      <c r="H25" s="291">
        <v>1000</v>
      </c>
      <c r="I25" s="291">
        <v>1</v>
      </c>
      <c r="J25" s="296">
        <v>6</v>
      </c>
      <c r="K25" s="264">
        <f>J25*H25</f>
        <v>6000</v>
      </c>
      <c r="L25" s="293"/>
      <c r="M25" s="297" t="s">
        <v>179</v>
      </c>
      <c r="N25" s="298"/>
    </row>
    <row r="26" spans="2:14" s="265" customFormat="1" ht="50.25" customHeight="1" x14ac:dyDescent="0.25">
      <c r="B26" s="286">
        <v>21</v>
      </c>
      <c r="C26" s="286">
        <v>112</v>
      </c>
      <c r="D26" s="304" t="s">
        <v>216</v>
      </c>
      <c r="E26" s="309" t="s">
        <v>139</v>
      </c>
      <c r="F26" s="289" t="s">
        <v>217</v>
      </c>
      <c r="G26" s="308" t="s">
        <v>178</v>
      </c>
      <c r="H26" s="291">
        <v>24</v>
      </c>
      <c r="I26" s="291">
        <v>1</v>
      </c>
      <c r="J26" s="296">
        <v>100</v>
      </c>
      <c r="K26" s="264">
        <f>J26*H26</f>
        <v>2400</v>
      </c>
      <c r="L26" s="293" t="s">
        <v>179</v>
      </c>
      <c r="M26" s="297"/>
      <c r="N26" s="298"/>
    </row>
    <row r="27" spans="2:14" s="265" customFormat="1" ht="78.75" customHeight="1" x14ac:dyDescent="0.25">
      <c r="B27" s="286">
        <v>22</v>
      </c>
      <c r="C27" s="286">
        <v>112</v>
      </c>
      <c r="D27" s="304" t="s">
        <v>336</v>
      </c>
      <c r="E27" s="309" t="s">
        <v>162</v>
      </c>
      <c r="F27" s="289" t="s">
        <v>337</v>
      </c>
      <c r="G27" s="308" t="s">
        <v>178</v>
      </c>
      <c r="H27" s="291">
        <v>1</v>
      </c>
      <c r="I27" s="291">
        <v>1</v>
      </c>
      <c r="J27" s="296">
        <v>1000</v>
      </c>
      <c r="K27" s="264">
        <v>1000</v>
      </c>
      <c r="L27" s="293" t="s">
        <v>179</v>
      </c>
      <c r="M27" s="297"/>
      <c r="N27" s="298"/>
    </row>
    <row r="28" spans="2:14" s="265" customFormat="1" ht="44.25" customHeight="1" x14ac:dyDescent="0.25">
      <c r="B28" s="281" t="s">
        <v>224</v>
      </c>
      <c r="C28" s="282"/>
      <c r="D28" s="282"/>
      <c r="E28" s="282"/>
      <c r="F28" s="282"/>
      <c r="G28" s="282"/>
      <c r="H28" s="282"/>
      <c r="I28" s="283"/>
      <c r="J28" s="261"/>
      <c r="K28" s="261"/>
      <c r="L28" s="293"/>
      <c r="M28" s="297"/>
      <c r="N28" s="298"/>
    </row>
    <row r="29" spans="2:14" s="265" customFormat="1" ht="63" customHeight="1" x14ac:dyDescent="0.25">
      <c r="B29" s="286">
        <v>15</v>
      </c>
      <c r="C29" s="295">
        <v>112</v>
      </c>
      <c r="D29" s="301" t="s">
        <v>190</v>
      </c>
      <c r="E29" s="288" t="s">
        <v>123</v>
      </c>
      <c r="F29" s="289" t="s">
        <v>191</v>
      </c>
      <c r="G29" s="301" t="s">
        <v>178</v>
      </c>
      <c r="H29" s="303">
        <v>1</v>
      </c>
      <c r="I29" s="307">
        <v>1</v>
      </c>
      <c r="J29" s="263">
        <f>'POA ANEXO'!C54+'POA ANEXO'!C73</f>
        <v>292500</v>
      </c>
      <c r="K29" s="264">
        <f>J29*H29</f>
        <v>292500</v>
      </c>
      <c r="L29" s="293" t="s">
        <v>179</v>
      </c>
      <c r="M29" s="297"/>
      <c r="N29" s="298"/>
    </row>
    <row r="30" spans="2:14" s="265" customFormat="1" ht="89.25" customHeight="1" x14ac:dyDescent="0.25">
      <c r="B30" s="286">
        <v>16</v>
      </c>
      <c r="C30" s="295">
        <v>112</v>
      </c>
      <c r="D30" s="301" t="s">
        <v>192</v>
      </c>
      <c r="E30" s="288" t="s">
        <v>135</v>
      </c>
      <c r="F30" s="289" t="s">
        <v>193</v>
      </c>
      <c r="G30" s="301" t="s">
        <v>178</v>
      </c>
      <c r="H30" s="303">
        <v>1</v>
      </c>
      <c r="I30" s="307">
        <v>1</v>
      </c>
      <c r="J30" s="263">
        <f>'POA ANEXO'!C60+'POA ANEXO'!C71</f>
        <v>597650</v>
      </c>
      <c r="K30" s="264">
        <f>J30*H30</f>
        <v>597650</v>
      </c>
      <c r="L30" s="293" t="s">
        <v>179</v>
      </c>
      <c r="M30" s="297"/>
      <c r="N30" s="298"/>
    </row>
    <row r="31" spans="2:14" s="265" customFormat="1" ht="51" customHeight="1" x14ac:dyDescent="0.25">
      <c r="B31" s="286"/>
      <c r="C31" s="295">
        <v>112</v>
      </c>
      <c r="D31" s="310" t="s">
        <v>352</v>
      </c>
      <c r="E31" s="311" t="s">
        <v>242</v>
      </c>
      <c r="F31" s="289" t="s">
        <v>354</v>
      </c>
      <c r="G31" s="301" t="s">
        <v>178</v>
      </c>
      <c r="H31" s="303">
        <v>1</v>
      </c>
      <c r="I31" s="307">
        <v>1</v>
      </c>
      <c r="J31" s="263">
        <f>'POA ANEXO'!C69</f>
        <v>480000</v>
      </c>
      <c r="K31" s="264">
        <f>J31*H31</f>
        <v>480000</v>
      </c>
      <c r="L31" s="293" t="s">
        <v>355</v>
      </c>
      <c r="M31" s="297"/>
      <c r="N31" s="298"/>
    </row>
    <row r="32" spans="2:14" s="265" customFormat="1" ht="51" customHeight="1" x14ac:dyDescent="0.25">
      <c r="B32" s="286"/>
      <c r="C32" s="295">
        <v>112</v>
      </c>
      <c r="D32" s="310" t="s">
        <v>353</v>
      </c>
      <c r="E32" s="311" t="s">
        <v>244</v>
      </c>
      <c r="F32" s="289" t="s">
        <v>354</v>
      </c>
      <c r="G32" s="301" t="s">
        <v>178</v>
      </c>
      <c r="H32" s="303">
        <v>1</v>
      </c>
      <c r="I32" s="307">
        <v>1</v>
      </c>
      <c r="J32" s="263">
        <f>'POA ANEXO'!C70</f>
        <v>320000</v>
      </c>
      <c r="K32" s="264">
        <f>J32*H32</f>
        <v>320000</v>
      </c>
      <c r="L32" s="293" t="s">
        <v>355</v>
      </c>
      <c r="M32" s="297"/>
      <c r="N32" s="298"/>
    </row>
    <row r="33" spans="1:14" s="265" customFormat="1" ht="57.75" customHeight="1" x14ac:dyDescent="0.25">
      <c r="B33" s="286">
        <v>17</v>
      </c>
      <c r="C33" s="295">
        <v>112</v>
      </c>
      <c r="D33" s="301" t="s">
        <v>194</v>
      </c>
      <c r="E33" s="288" t="s">
        <v>137</v>
      </c>
      <c r="F33" s="289" t="s">
        <v>195</v>
      </c>
      <c r="G33" s="301" t="s">
        <v>178</v>
      </c>
      <c r="H33" s="303">
        <v>1</v>
      </c>
      <c r="I33" s="307">
        <v>1</v>
      </c>
      <c r="J33" s="263">
        <f>'POA ANEXO'!C72+'POA ANEXO'!C61</f>
        <v>742500</v>
      </c>
      <c r="K33" s="264">
        <f>J33*H33</f>
        <v>742500</v>
      </c>
      <c r="L33" s="293" t="s">
        <v>179</v>
      </c>
      <c r="M33" s="297"/>
      <c r="N33" s="298"/>
    </row>
    <row r="34" spans="1:14" s="265" customFormat="1" ht="39.75" customHeight="1" x14ac:dyDescent="0.25">
      <c r="B34" s="281" t="s">
        <v>225</v>
      </c>
      <c r="C34" s="282"/>
      <c r="D34" s="282"/>
      <c r="E34" s="282"/>
      <c r="F34" s="282"/>
      <c r="G34" s="282"/>
      <c r="H34" s="312"/>
      <c r="I34" s="313"/>
      <c r="J34" s="261"/>
      <c r="K34" s="262"/>
      <c r="L34" s="293"/>
      <c r="M34" s="297"/>
      <c r="N34" s="298"/>
    </row>
    <row r="35" spans="1:14" s="265" customFormat="1" ht="29.25" customHeight="1" x14ac:dyDescent="0.25">
      <c r="B35" s="286">
        <v>23</v>
      </c>
      <c r="C35" s="295">
        <v>112</v>
      </c>
      <c r="D35" s="287" t="s">
        <v>196</v>
      </c>
      <c r="E35" s="288" t="s">
        <v>197</v>
      </c>
      <c r="F35" s="289" t="s">
        <v>198</v>
      </c>
      <c r="G35" s="290" t="s">
        <v>199</v>
      </c>
      <c r="H35" s="291">
        <v>2</v>
      </c>
      <c r="I35" s="291">
        <v>1</v>
      </c>
      <c r="J35" s="296">
        <v>500</v>
      </c>
      <c r="K35" s="264">
        <f>J35*H35</f>
        <v>1000</v>
      </c>
      <c r="L35" s="293" t="s">
        <v>179</v>
      </c>
      <c r="M35" s="297"/>
      <c r="N35" s="298"/>
    </row>
    <row r="36" spans="1:14" s="265" customFormat="1" ht="29.25" customHeight="1" x14ac:dyDescent="0.25">
      <c r="B36" s="286">
        <v>24</v>
      </c>
      <c r="C36" s="286">
        <v>112</v>
      </c>
      <c r="D36" s="287" t="s">
        <v>176</v>
      </c>
      <c r="E36" s="288" t="s">
        <v>87</v>
      </c>
      <c r="F36" s="289" t="s">
        <v>180</v>
      </c>
      <c r="G36" s="290" t="s">
        <v>178</v>
      </c>
      <c r="H36" s="291">
        <v>1000</v>
      </c>
      <c r="I36" s="291">
        <v>1</v>
      </c>
      <c r="J36" s="292">
        <v>2.5</v>
      </c>
      <c r="K36" s="264">
        <f>J36*H36</f>
        <v>2500</v>
      </c>
      <c r="L36" s="293" t="s">
        <v>179</v>
      </c>
      <c r="M36" s="297"/>
      <c r="N36" s="298"/>
    </row>
    <row r="37" spans="1:14" s="265" customFormat="1" ht="30" x14ac:dyDescent="0.25">
      <c r="B37" s="286">
        <v>25</v>
      </c>
      <c r="C37" s="295"/>
      <c r="D37" s="287" t="s">
        <v>338</v>
      </c>
      <c r="E37" s="288" t="s">
        <v>101</v>
      </c>
      <c r="F37" s="289" t="s">
        <v>339</v>
      </c>
      <c r="G37" s="290" t="s">
        <v>178</v>
      </c>
      <c r="H37" s="291">
        <v>2</v>
      </c>
      <c r="I37" s="291">
        <v>1</v>
      </c>
      <c r="J37" s="292">
        <v>500</v>
      </c>
      <c r="K37" s="264">
        <f>J37*H37</f>
        <v>1000</v>
      </c>
      <c r="L37" s="293"/>
      <c r="M37" s="297"/>
      <c r="N37" s="298" t="s">
        <v>179</v>
      </c>
    </row>
    <row r="38" spans="1:14" s="265" customFormat="1" x14ac:dyDescent="0.25">
      <c r="B38" s="286">
        <v>26</v>
      </c>
      <c r="C38" s="295"/>
      <c r="D38" s="301"/>
      <c r="E38" s="314"/>
      <c r="F38" s="302"/>
      <c r="G38" s="301"/>
      <c r="H38" s="303"/>
      <c r="I38" s="303">
        <v>1</v>
      </c>
      <c r="J38" s="263"/>
      <c r="K38" s="264">
        <f>J38*H38</f>
        <v>0</v>
      </c>
      <c r="L38" s="293" t="s">
        <v>179</v>
      </c>
      <c r="M38" s="297"/>
      <c r="N38" s="298"/>
    </row>
    <row r="39" spans="1:14" s="265" customFormat="1" ht="30" x14ac:dyDescent="0.25">
      <c r="B39" s="286">
        <v>27</v>
      </c>
      <c r="C39" s="295">
        <v>112</v>
      </c>
      <c r="D39" s="301" t="s">
        <v>200</v>
      </c>
      <c r="E39" s="288" t="s">
        <v>201</v>
      </c>
      <c r="F39" s="302" t="s">
        <v>202</v>
      </c>
      <c r="G39" s="301" t="s">
        <v>178</v>
      </c>
      <c r="H39" s="303">
        <v>1</v>
      </c>
      <c r="I39" s="303">
        <v>1</v>
      </c>
      <c r="J39" s="263">
        <v>10000</v>
      </c>
      <c r="K39" s="264">
        <f>J39*H39</f>
        <v>10000</v>
      </c>
      <c r="L39" s="293" t="s">
        <v>179</v>
      </c>
      <c r="M39" s="297"/>
      <c r="N39" s="298"/>
    </row>
    <row r="40" spans="1:14" s="265" customFormat="1" ht="27.75" customHeight="1" x14ac:dyDescent="0.25">
      <c r="B40" s="286">
        <v>28</v>
      </c>
      <c r="C40" s="286">
        <v>112</v>
      </c>
      <c r="D40" s="287" t="s">
        <v>206</v>
      </c>
      <c r="E40" s="288" t="s">
        <v>207</v>
      </c>
      <c r="F40" s="288" t="s">
        <v>208</v>
      </c>
      <c r="G40" s="301" t="s">
        <v>178</v>
      </c>
      <c r="H40" s="291">
        <v>2</v>
      </c>
      <c r="I40" s="291">
        <v>1</v>
      </c>
      <c r="J40" s="296">
        <v>500</v>
      </c>
      <c r="K40" s="264">
        <f>J40*H40</f>
        <v>1000</v>
      </c>
      <c r="L40" s="293" t="s">
        <v>179</v>
      </c>
      <c r="M40" s="299"/>
      <c r="N40" s="300" t="s">
        <v>179</v>
      </c>
    </row>
    <row r="41" spans="1:14" s="265" customFormat="1" ht="45" x14ac:dyDescent="0.25">
      <c r="A41" s="315"/>
      <c r="B41" s="286">
        <v>29</v>
      </c>
      <c r="C41" s="286">
        <v>112</v>
      </c>
      <c r="D41" s="304" t="s">
        <v>209</v>
      </c>
      <c r="E41" s="305" t="s">
        <v>125</v>
      </c>
      <c r="F41" s="306" t="s">
        <v>340</v>
      </c>
      <c r="G41" s="287" t="s">
        <v>210</v>
      </c>
      <c r="H41" s="291">
        <v>2</v>
      </c>
      <c r="I41" s="291">
        <v>1</v>
      </c>
      <c r="J41" s="296">
        <v>12500</v>
      </c>
      <c r="K41" s="264">
        <f>J41*H41</f>
        <v>25000</v>
      </c>
      <c r="L41" s="293" t="s">
        <v>179</v>
      </c>
      <c r="M41" s="299"/>
      <c r="N41" s="300" t="s">
        <v>179</v>
      </c>
    </row>
    <row r="42" spans="1:14" s="265" customFormat="1" ht="30" x14ac:dyDescent="0.25">
      <c r="A42" s="315"/>
      <c r="B42" s="286">
        <v>30</v>
      </c>
      <c r="C42" s="286">
        <v>112</v>
      </c>
      <c r="D42" s="304" t="s">
        <v>211</v>
      </c>
      <c r="E42" s="305" t="s">
        <v>127</v>
      </c>
      <c r="F42" s="306" t="s">
        <v>341</v>
      </c>
      <c r="G42" s="287" t="s">
        <v>178</v>
      </c>
      <c r="H42" s="291">
        <v>2</v>
      </c>
      <c r="I42" s="291">
        <v>1</v>
      </c>
      <c r="J42" s="296">
        <v>5000</v>
      </c>
      <c r="K42" s="264">
        <f>J42*H42</f>
        <v>10000</v>
      </c>
      <c r="L42" s="293" t="s">
        <v>179</v>
      </c>
      <c r="M42" s="299"/>
      <c r="N42" s="300" t="s">
        <v>179</v>
      </c>
    </row>
    <row r="43" spans="1:14" s="265" customFormat="1" ht="75" x14ac:dyDescent="0.25">
      <c r="A43" s="315"/>
      <c r="B43" s="286">
        <v>31</v>
      </c>
      <c r="C43" s="286">
        <v>112</v>
      </c>
      <c r="D43" s="304" t="s">
        <v>342</v>
      </c>
      <c r="E43" s="305" t="s">
        <v>135</v>
      </c>
      <c r="F43" s="306" t="s">
        <v>343</v>
      </c>
      <c r="G43" s="287" t="s">
        <v>178</v>
      </c>
      <c r="H43" s="291">
        <v>1</v>
      </c>
      <c r="I43" s="291">
        <v>1</v>
      </c>
      <c r="J43" s="296">
        <v>2650</v>
      </c>
      <c r="K43" s="264">
        <f>J43*H43</f>
        <v>2650</v>
      </c>
      <c r="L43" s="293" t="s">
        <v>179</v>
      </c>
      <c r="M43" s="299"/>
      <c r="N43" s="300"/>
    </row>
    <row r="44" spans="1:14" s="265" customFormat="1" ht="40.5" customHeight="1" x14ac:dyDescent="0.25">
      <c r="A44" s="315"/>
      <c r="B44" s="286">
        <v>32</v>
      </c>
      <c r="C44" s="295">
        <v>112</v>
      </c>
      <c r="D44" s="304" t="s">
        <v>322</v>
      </c>
      <c r="E44" s="305" t="s">
        <v>137</v>
      </c>
      <c r="F44" s="306" t="s">
        <v>344</v>
      </c>
      <c r="G44" s="287" t="s">
        <v>178</v>
      </c>
      <c r="H44" s="291">
        <v>1</v>
      </c>
      <c r="I44" s="291">
        <v>1</v>
      </c>
      <c r="J44" s="296">
        <v>500</v>
      </c>
      <c r="K44" s="264">
        <f>J44*H44</f>
        <v>500</v>
      </c>
      <c r="L44" s="293"/>
      <c r="M44" s="299" t="s">
        <v>179</v>
      </c>
      <c r="N44" s="300"/>
    </row>
    <row r="45" spans="1:14" s="265" customFormat="1" ht="33.75" customHeight="1" x14ac:dyDescent="0.25">
      <c r="A45" s="315"/>
      <c r="B45" s="286">
        <v>33</v>
      </c>
      <c r="C45" s="286">
        <v>112</v>
      </c>
      <c r="D45" s="304" t="s">
        <v>324</v>
      </c>
      <c r="E45" s="305" t="s">
        <v>147</v>
      </c>
      <c r="F45" s="306" t="s">
        <v>345</v>
      </c>
      <c r="G45" s="287" t="s">
        <v>178</v>
      </c>
      <c r="H45" s="291">
        <v>1</v>
      </c>
      <c r="I45" s="291">
        <v>1</v>
      </c>
      <c r="J45" s="296">
        <v>200</v>
      </c>
      <c r="K45" s="264">
        <f>J45*H45</f>
        <v>200</v>
      </c>
      <c r="L45" s="293"/>
      <c r="M45" s="299" t="s">
        <v>179</v>
      </c>
      <c r="N45" s="300"/>
    </row>
    <row r="46" spans="1:14" s="265" customFormat="1" ht="38.25" customHeight="1" x14ac:dyDescent="0.25">
      <c r="A46" s="315"/>
      <c r="B46" s="286">
        <v>34</v>
      </c>
      <c r="C46" s="286">
        <v>112</v>
      </c>
      <c r="D46" s="304" t="s">
        <v>330</v>
      </c>
      <c r="E46" s="305" t="s">
        <v>160</v>
      </c>
      <c r="F46" s="306" t="s">
        <v>346</v>
      </c>
      <c r="G46" s="287" t="s">
        <v>178</v>
      </c>
      <c r="H46" s="291">
        <v>2</v>
      </c>
      <c r="I46" s="291">
        <v>1</v>
      </c>
      <c r="J46" s="296">
        <v>1000</v>
      </c>
      <c r="K46" s="264">
        <f>J46*H46</f>
        <v>2000</v>
      </c>
      <c r="L46" s="293"/>
      <c r="M46" s="299" t="s">
        <v>179</v>
      </c>
      <c r="N46" s="300"/>
    </row>
    <row r="47" spans="1:14" s="265" customFormat="1" ht="38.25" customHeight="1" x14ac:dyDescent="0.25">
      <c r="A47" s="315"/>
      <c r="B47" s="286"/>
      <c r="C47" s="286">
        <v>112</v>
      </c>
      <c r="D47" s="304" t="s">
        <v>347</v>
      </c>
      <c r="E47" s="305" t="s">
        <v>232</v>
      </c>
      <c r="F47" s="306" t="s">
        <v>348</v>
      </c>
      <c r="G47" s="287" t="s">
        <v>178</v>
      </c>
      <c r="H47" s="291">
        <v>1</v>
      </c>
      <c r="I47" s="291">
        <v>1</v>
      </c>
      <c r="J47" s="296">
        <v>429295.33</v>
      </c>
      <c r="K47" s="264">
        <f>J47*H47</f>
        <v>429295.33</v>
      </c>
      <c r="L47" s="293" t="s">
        <v>355</v>
      </c>
      <c r="M47" s="299"/>
      <c r="N47" s="300"/>
    </row>
    <row r="48" spans="1:14" s="265" customFormat="1" ht="38.25" customHeight="1" x14ac:dyDescent="0.25">
      <c r="A48" s="315"/>
      <c r="B48" s="286"/>
      <c r="C48" s="286">
        <v>112</v>
      </c>
      <c r="D48" s="304" t="s">
        <v>349</v>
      </c>
      <c r="E48" s="305" t="s">
        <v>350</v>
      </c>
      <c r="F48" s="306" t="s">
        <v>351</v>
      </c>
      <c r="G48" s="287" t="s">
        <v>178</v>
      </c>
      <c r="H48" s="291">
        <v>1</v>
      </c>
      <c r="I48" s="291">
        <v>1</v>
      </c>
      <c r="J48" s="296">
        <f>'POA ANEXO'!C68</f>
        <v>880000</v>
      </c>
      <c r="K48" s="264">
        <f>J48</f>
        <v>880000</v>
      </c>
      <c r="L48" s="293" t="s">
        <v>355</v>
      </c>
      <c r="M48" s="299"/>
      <c r="N48" s="300"/>
    </row>
    <row r="49" spans="1:15" s="265" customFormat="1" ht="42" customHeight="1" x14ac:dyDescent="0.25">
      <c r="A49" s="315"/>
      <c r="B49" s="286">
        <v>35</v>
      </c>
      <c r="C49" s="295">
        <v>112</v>
      </c>
      <c r="D49" s="304" t="s">
        <v>332</v>
      </c>
      <c r="E49" s="305" t="s">
        <v>162</v>
      </c>
      <c r="F49" s="289" t="s">
        <v>337</v>
      </c>
      <c r="G49" s="287" t="s">
        <v>178</v>
      </c>
      <c r="H49" s="291">
        <v>2</v>
      </c>
      <c r="I49" s="291">
        <v>1</v>
      </c>
      <c r="J49" s="296">
        <v>1000</v>
      </c>
      <c r="K49" s="264">
        <f>J49*H49</f>
        <v>2000</v>
      </c>
      <c r="L49" s="293"/>
      <c r="M49" s="299" t="s">
        <v>179</v>
      </c>
      <c r="N49" s="300"/>
    </row>
    <row r="50" spans="1:15" s="265" customFormat="1" ht="28.5" customHeight="1" x14ac:dyDescent="0.25">
      <c r="A50" s="315"/>
      <c r="B50" s="316"/>
      <c r="C50" s="317"/>
      <c r="D50" s="317"/>
      <c r="E50" s="318"/>
      <c r="F50" s="315"/>
      <c r="H50" s="315"/>
      <c r="J50" s="319"/>
      <c r="K50" s="320">
        <f>SUM(K5:K49)</f>
        <v>4042695.33</v>
      </c>
      <c r="L50" s="321"/>
      <c r="M50" s="321"/>
      <c r="N50" s="322"/>
    </row>
    <row r="51" spans="1:15" s="265" customFormat="1" x14ac:dyDescent="0.25">
      <c r="A51" s="315"/>
      <c r="B51" s="316"/>
      <c r="C51" s="317"/>
      <c r="D51" s="317"/>
      <c r="E51" s="318"/>
      <c r="F51" s="315"/>
      <c r="H51" s="315"/>
      <c r="J51" s="319"/>
      <c r="K51" s="323"/>
      <c r="L51" s="324"/>
      <c r="M51" s="324"/>
      <c r="N51" s="322"/>
    </row>
    <row r="52" spans="1:15" s="265" customFormat="1" x14ac:dyDescent="0.25">
      <c r="A52" s="315"/>
      <c r="B52" s="316"/>
      <c r="C52" s="317"/>
      <c r="D52" s="317"/>
      <c r="E52" s="318"/>
      <c r="F52" s="315"/>
      <c r="H52" s="315"/>
      <c r="J52" s="319"/>
      <c r="K52" s="323"/>
      <c r="L52" s="324"/>
      <c r="M52" s="324"/>
      <c r="N52" s="322"/>
    </row>
    <row r="53" spans="1:15" s="265" customFormat="1" x14ac:dyDescent="0.25">
      <c r="A53" s="315"/>
      <c r="B53" s="316"/>
      <c r="C53" s="317"/>
      <c r="D53" s="317"/>
      <c r="E53" s="318"/>
      <c r="F53" s="315"/>
      <c r="H53" s="315"/>
      <c r="J53" s="319"/>
      <c r="K53" s="323"/>
      <c r="L53" s="324"/>
      <c r="M53" s="324"/>
      <c r="N53" s="322"/>
    </row>
    <row r="54" spans="1:15" s="265" customFormat="1" x14ac:dyDescent="0.25">
      <c r="A54" s="315"/>
      <c r="B54" s="316"/>
      <c r="C54" s="317"/>
      <c r="D54" s="325" t="s">
        <v>218</v>
      </c>
      <c r="E54" s="326"/>
      <c r="F54" s="315"/>
      <c r="H54" s="315"/>
      <c r="J54" s="319"/>
      <c r="K54" s="327"/>
      <c r="L54" s="324"/>
      <c r="M54" s="324"/>
      <c r="N54" s="322"/>
      <c r="O54" s="328"/>
    </row>
    <row r="55" spans="1:15" s="265" customFormat="1" x14ac:dyDescent="0.25">
      <c r="A55" s="315"/>
      <c r="B55" s="316"/>
      <c r="C55" s="317"/>
      <c r="D55" s="326" t="s">
        <v>219</v>
      </c>
      <c r="E55" s="325"/>
      <c r="F55" s="315"/>
      <c r="H55" s="315"/>
      <c r="J55" s="319"/>
      <c r="K55" s="323"/>
      <c r="L55" s="324"/>
      <c r="M55" s="324"/>
      <c r="N55" s="322"/>
    </row>
    <row r="56" spans="1:15" s="265" customFormat="1" ht="15.75" thickBot="1" x14ac:dyDescent="0.3">
      <c r="A56" s="315"/>
      <c r="B56" s="329"/>
      <c r="C56" s="330"/>
      <c r="D56" s="331" t="s">
        <v>220</v>
      </c>
      <c r="E56" s="332"/>
      <c r="F56" s="333"/>
      <c r="G56" s="334"/>
      <c r="H56" s="333"/>
      <c r="I56" s="334"/>
      <c r="J56" s="335"/>
      <c r="K56" s="336"/>
      <c r="L56" s="337"/>
      <c r="M56" s="337"/>
      <c r="N56" s="338"/>
    </row>
    <row r="57" spans="1:15" s="265" customFormat="1" x14ac:dyDescent="0.25">
      <c r="A57" s="315"/>
      <c r="C57" s="317"/>
      <c r="D57" s="317"/>
      <c r="E57" s="318"/>
      <c r="F57" s="315"/>
      <c r="H57" s="315"/>
      <c r="J57" s="319"/>
      <c r="K57" s="323"/>
      <c r="L57" s="324"/>
      <c r="M57" s="324"/>
      <c r="N57" s="315"/>
    </row>
  </sheetData>
  <protectedRanges>
    <protectedRange password="815A" sqref="A8:A21" name="Rango1_1"/>
    <protectedRange password="815A" sqref="J35:K35 J38:K39 D28:D34 K24:K27 K6:K7 D8:D14 F8:J15 K40:K49 J16:J20 D21:D22 F21:J23 F28:J34" name="Rango1_5_1"/>
    <protectedRange password="815A" sqref="J5 J7 J36:J37" name="Rango1_5_8_1"/>
    <protectedRange password="815A" sqref="J6" name="Rango1_5_12_1"/>
  </protectedRanges>
  <mergeCells count="6">
    <mergeCell ref="B34:G34"/>
    <mergeCell ref="B28:I28"/>
    <mergeCell ref="B1:N1"/>
    <mergeCell ref="B2:N2"/>
    <mergeCell ref="B21:I21"/>
    <mergeCell ref="B4:I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CF6A4-1FA1-4773-8C96-0A1303F68F97}">
  <dimension ref="A1:F83"/>
  <sheetViews>
    <sheetView topLeftCell="A61" workbookViewId="0">
      <selection activeCell="H41" sqref="H41"/>
    </sheetView>
  </sheetViews>
  <sheetFormatPr baseColWidth="10" defaultRowHeight="15" x14ac:dyDescent="0.25"/>
  <cols>
    <col min="1" max="1" width="23.140625" customWidth="1"/>
    <col min="2" max="2" width="56.85546875" style="116" customWidth="1"/>
    <col min="3" max="3" width="22" customWidth="1"/>
    <col min="4" max="4" width="19.28515625" customWidth="1"/>
    <col min="6" max="6" width="12.5703125" bestFit="1" customWidth="1"/>
  </cols>
  <sheetData>
    <row r="1" spans="1:6" ht="15.75" x14ac:dyDescent="0.25">
      <c r="A1" s="175" t="s">
        <v>0</v>
      </c>
      <c r="B1" s="176"/>
      <c r="C1" s="176"/>
      <c r="D1" s="177"/>
    </row>
    <row r="2" spans="1:6" ht="15.75" x14ac:dyDescent="0.25">
      <c r="A2" s="178" t="s">
        <v>1</v>
      </c>
      <c r="B2" s="179"/>
      <c r="C2" s="179"/>
      <c r="D2" s="180"/>
    </row>
    <row r="3" spans="1:6" ht="15.75" x14ac:dyDescent="0.25">
      <c r="A3" s="66"/>
      <c r="B3" s="115"/>
      <c r="C3" s="67"/>
      <c r="D3" s="68"/>
    </row>
    <row r="4" spans="1:6" ht="15.75" x14ac:dyDescent="0.25">
      <c r="A4" s="178" t="s">
        <v>302</v>
      </c>
      <c r="B4" s="179"/>
      <c r="C4" s="179"/>
      <c r="D4" s="180"/>
    </row>
    <row r="5" spans="1:6" ht="15.75" x14ac:dyDescent="0.25">
      <c r="A5" s="66"/>
      <c r="B5" s="115"/>
      <c r="C5" s="67"/>
      <c r="D5" s="68"/>
    </row>
    <row r="6" spans="1:6" x14ac:dyDescent="0.25">
      <c r="A6" s="168" t="s">
        <v>6</v>
      </c>
      <c r="B6" s="181"/>
      <c r="C6" s="181"/>
      <c r="D6" s="170"/>
    </row>
    <row r="7" spans="1:6" x14ac:dyDescent="0.25">
      <c r="A7" s="168" t="s">
        <v>8</v>
      </c>
      <c r="B7" s="181"/>
      <c r="C7" s="181"/>
      <c r="D7" s="170"/>
    </row>
    <row r="8" spans="1:6" x14ac:dyDescent="0.25">
      <c r="A8" s="182" t="s">
        <v>10</v>
      </c>
      <c r="B8" s="183"/>
      <c r="C8" s="183"/>
      <c r="D8" s="184"/>
    </row>
    <row r="9" spans="1:6" x14ac:dyDescent="0.25">
      <c r="A9" s="168" t="s">
        <v>254</v>
      </c>
      <c r="B9" s="169"/>
      <c r="C9" s="169"/>
      <c r="D9" s="170"/>
    </row>
    <row r="10" spans="1:6" s="104" customFormat="1" x14ac:dyDescent="0.25">
      <c r="A10" s="117" t="s">
        <v>13</v>
      </c>
      <c r="B10" s="117" t="s">
        <v>14</v>
      </c>
      <c r="C10" s="118" t="s">
        <v>15</v>
      </c>
      <c r="D10" s="117" t="s">
        <v>16</v>
      </c>
    </row>
    <row r="11" spans="1:6" ht="15.75" thickBot="1" x14ac:dyDescent="0.3">
      <c r="A11" s="119"/>
      <c r="B11" s="120"/>
      <c r="C11" s="121"/>
      <c r="D11" s="122">
        <f>D12+D37+D44</f>
        <v>5578425.7087920001</v>
      </c>
    </row>
    <row r="12" spans="1:6" x14ac:dyDescent="0.25">
      <c r="A12" s="171" t="s">
        <v>304</v>
      </c>
      <c r="B12" s="172"/>
      <c r="C12" s="172"/>
      <c r="D12" s="123">
        <f>C13+C14+C15+C16+C17+C18+C19+C20+C21+C22+C25+C26+C29+C31+C32+C33+C34+C35+C36</f>
        <v>1576880.3787920002</v>
      </c>
      <c r="E12">
        <v>3</v>
      </c>
      <c r="F12" s="230">
        <f>D12/E12</f>
        <v>525626.79293066671</v>
      </c>
    </row>
    <row r="13" spans="1:6" x14ac:dyDescent="0.25">
      <c r="A13" s="124" t="s">
        <v>21</v>
      </c>
      <c r="B13" s="112" t="s">
        <v>22</v>
      </c>
      <c r="C13" s="105">
        <f>'[1]LOSEP FIJOS 2026'!$J$125</f>
        <v>810173.04</v>
      </c>
      <c r="D13" s="125"/>
    </row>
    <row r="14" spans="1:6" x14ac:dyDescent="0.25">
      <c r="A14" s="124" t="s">
        <v>23</v>
      </c>
      <c r="B14" s="112" t="s">
        <v>24</v>
      </c>
      <c r="C14" s="105">
        <f>'[2]CODIGO 2026'!$L$69</f>
        <v>280849.44</v>
      </c>
      <c r="D14" s="125"/>
    </row>
    <row r="15" spans="1:6" x14ac:dyDescent="0.25">
      <c r="A15" s="124" t="s">
        <v>27</v>
      </c>
      <c r="B15" s="112" t="s">
        <v>28</v>
      </c>
      <c r="C15" s="105">
        <f>'[1]LOSEP FIJOS 2026'!$M$125</f>
        <v>66714.42</v>
      </c>
      <c r="D15" s="125"/>
    </row>
    <row r="16" spans="1:6" x14ac:dyDescent="0.25">
      <c r="A16" s="124" t="s">
        <v>29</v>
      </c>
      <c r="B16" s="112" t="s">
        <v>30</v>
      </c>
      <c r="C16" s="105">
        <f>'[1]LOSEP FIJOS 2026'!$N$125</f>
        <v>28670</v>
      </c>
      <c r="D16" s="125"/>
    </row>
    <row r="17" spans="1:4" x14ac:dyDescent="0.25">
      <c r="A17" s="124" t="s">
        <v>33</v>
      </c>
      <c r="B17" s="108" t="s">
        <v>34</v>
      </c>
      <c r="C17" s="105">
        <f>'[2]CODIGO 2026'!$T$69</f>
        <v>4521</v>
      </c>
      <c r="D17" s="125"/>
    </row>
    <row r="18" spans="1:4" x14ac:dyDescent="0.25">
      <c r="A18" s="124" t="s">
        <v>35</v>
      </c>
      <c r="B18" s="108" t="s">
        <v>36</v>
      </c>
      <c r="C18" s="106">
        <f>'[2]CODIGO 2026'!$S$69</f>
        <v>36168</v>
      </c>
      <c r="D18" s="125"/>
    </row>
    <row r="19" spans="1:4" x14ac:dyDescent="0.25">
      <c r="A19" s="124" t="s">
        <v>39</v>
      </c>
      <c r="B19" s="108" t="s">
        <v>40</v>
      </c>
      <c r="C19" s="105">
        <f>'[2]CODIGO 2026'!$Q$69</f>
        <v>1566.759</v>
      </c>
      <c r="D19" s="125"/>
    </row>
    <row r="20" spans="1:4" x14ac:dyDescent="0.25">
      <c r="A20" s="124" t="s">
        <v>41</v>
      </c>
      <c r="B20" s="108" t="s">
        <v>42</v>
      </c>
      <c r="C20" s="105">
        <f>'[2]CODIGO 2026'!$R$69</f>
        <v>5615.2512000000006</v>
      </c>
      <c r="D20" s="125"/>
    </row>
    <row r="21" spans="1:4" x14ac:dyDescent="0.25">
      <c r="A21" s="124" t="s">
        <v>45</v>
      </c>
      <c r="B21" s="112" t="s">
        <v>46</v>
      </c>
      <c r="C21" s="105">
        <f>[3]tmpAB4!$G$49</f>
        <v>15000</v>
      </c>
      <c r="D21" s="125"/>
    </row>
    <row r="22" spans="1:4" x14ac:dyDescent="0.25">
      <c r="A22" s="124" t="s">
        <v>47</v>
      </c>
      <c r="B22" s="112" t="s">
        <v>48</v>
      </c>
      <c r="C22" s="105">
        <f>'[2]LOSEP  OCASIONAL 2026'!$I$28</f>
        <v>28944</v>
      </c>
      <c r="D22" s="125"/>
    </row>
    <row r="23" spans="1:4" x14ac:dyDescent="0.25">
      <c r="A23" s="124" t="s">
        <v>49</v>
      </c>
      <c r="B23" s="108" t="s">
        <v>50</v>
      </c>
      <c r="C23" s="105">
        <v>0</v>
      </c>
      <c r="D23" s="125"/>
    </row>
    <row r="24" spans="1:4" x14ac:dyDescent="0.25">
      <c r="A24" s="124" t="s">
        <v>51</v>
      </c>
      <c r="B24" s="108" t="s">
        <v>52</v>
      </c>
      <c r="C24" s="105">
        <v>0</v>
      </c>
      <c r="D24" s="125"/>
    </row>
    <row r="25" spans="1:4" x14ac:dyDescent="0.25">
      <c r="A25" s="124" t="s">
        <v>55</v>
      </c>
      <c r="B25" s="112" t="s">
        <v>56</v>
      </c>
      <c r="C25" s="107">
        <f>'[1]LOSEP FIJOS 2026'!$L$125</f>
        <v>93266.759160000016</v>
      </c>
      <c r="D25" s="125"/>
    </row>
    <row r="26" spans="1:4" x14ac:dyDescent="0.25">
      <c r="A26" s="124" t="s">
        <v>57</v>
      </c>
      <c r="B26" s="112" t="s">
        <v>58</v>
      </c>
      <c r="C26" s="107">
        <f>'[1]LOSEP FIJOS 2026'!$K$125</f>
        <v>66687.734232000003</v>
      </c>
      <c r="D26" s="125"/>
    </row>
    <row r="27" spans="1:4" x14ac:dyDescent="0.25">
      <c r="A27" s="124" t="s">
        <v>61</v>
      </c>
      <c r="B27" s="108" t="s">
        <v>62</v>
      </c>
      <c r="C27" s="105">
        <v>0</v>
      </c>
      <c r="D27" s="126"/>
    </row>
    <row r="28" spans="1:4" x14ac:dyDescent="0.25">
      <c r="A28" s="124" t="s">
        <v>63</v>
      </c>
      <c r="B28" s="108" t="s">
        <v>64</v>
      </c>
      <c r="C28" s="105">
        <v>0</v>
      </c>
      <c r="D28" s="126"/>
    </row>
    <row r="29" spans="1:4" x14ac:dyDescent="0.25">
      <c r="A29" s="124" t="s">
        <v>65</v>
      </c>
      <c r="B29" s="108" t="s">
        <v>66</v>
      </c>
      <c r="C29" s="109">
        <v>1000</v>
      </c>
      <c r="D29" s="126"/>
    </row>
    <row r="30" spans="1:4" x14ac:dyDescent="0.25">
      <c r="A30" s="124" t="s">
        <v>67</v>
      </c>
      <c r="B30" s="108" t="s">
        <v>68</v>
      </c>
      <c r="C30" s="110">
        <v>0</v>
      </c>
      <c r="D30" s="125"/>
    </row>
    <row r="31" spans="1:4" x14ac:dyDescent="0.25">
      <c r="A31" s="124" t="s">
        <v>69</v>
      </c>
      <c r="B31" s="112" t="s">
        <v>22</v>
      </c>
      <c r="C31" s="113">
        <f>'[4]LOSEP FIJOS 2024'!$J$89</f>
        <v>59124</v>
      </c>
      <c r="D31" s="125"/>
    </row>
    <row r="32" spans="1:4" x14ac:dyDescent="0.25">
      <c r="A32" s="124" t="s">
        <v>71</v>
      </c>
      <c r="B32" s="112" t="s">
        <v>28</v>
      </c>
      <c r="C32" s="113">
        <f>'[4]LOSEP FIJOS 2024'!$M$89</f>
        <v>4927</v>
      </c>
      <c r="D32" s="125"/>
    </row>
    <row r="33" spans="1:6" x14ac:dyDescent="0.25">
      <c r="A33" s="124" t="s">
        <v>72</v>
      </c>
      <c r="B33" s="112" t="s">
        <v>30</v>
      </c>
      <c r="C33" s="113">
        <f>'[4]LOSEP FIJOS 2024'!$N$89</f>
        <v>1840</v>
      </c>
      <c r="D33" s="125"/>
    </row>
    <row r="34" spans="1:6" x14ac:dyDescent="0.25">
      <c r="A34" s="124" t="s">
        <v>74</v>
      </c>
      <c r="B34" s="112" t="s">
        <v>56</v>
      </c>
      <c r="C34" s="113">
        <f>'[4]LOSEP FIJOS 2024'!$L$89</f>
        <v>6887.9459999999999</v>
      </c>
      <c r="D34" s="125"/>
    </row>
    <row r="35" spans="1:6" x14ac:dyDescent="0.25">
      <c r="A35" s="124" t="s">
        <v>75</v>
      </c>
      <c r="B35" s="112" t="s">
        <v>58</v>
      </c>
      <c r="C35" s="113">
        <f>'[4]LOSEP FIJOS 2024'!$K$89</f>
        <v>4925.0291999999999</v>
      </c>
      <c r="D35" s="125"/>
    </row>
    <row r="36" spans="1:6" ht="15.75" thickBot="1" x14ac:dyDescent="0.3">
      <c r="A36" s="127" t="s">
        <v>228</v>
      </c>
      <c r="B36" s="128" t="s">
        <v>229</v>
      </c>
      <c r="C36" s="129">
        <v>60000</v>
      </c>
      <c r="D36" s="130"/>
    </row>
    <row r="37" spans="1:6" ht="37.5" customHeight="1" x14ac:dyDescent="0.25">
      <c r="A37" s="173" t="s">
        <v>305</v>
      </c>
      <c r="B37" s="174"/>
      <c r="C37" s="174"/>
      <c r="D37" s="131">
        <f>C39+C40+C41+C42+C43</f>
        <v>60000</v>
      </c>
      <c r="E37">
        <v>3</v>
      </c>
      <c r="F37" s="230">
        <f>D37/E37</f>
        <v>20000</v>
      </c>
    </row>
    <row r="38" spans="1:6" x14ac:dyDescent="0.25">
      <c r="A38" s="124" t="s">
        <v>79</v>
      </c>
      <c r="B38" s="112" t="s">
        <v>80</v>
      </c>
      <c r="C38" s="105">
        <v>0</v>
      </c>
      <c r="D38" s="125"/>
    </row>
    <row r="39" spans="1:6" x14ac:dyDescent="0.25">
      <c r="A39" s="124" t="s">
        <v>82</v>
      </c>
      <c r="B39" s="112" t="s">
        <v>83</v>
      </c>
      <c r="C39" s="105">
        <v>53000</v>
      </c>
      <c r="D39" s="125"/>
    </row>
    <row r="40" spans="1:6" x14ac:dyDescent="0.25">
      <c r="A40" s="124" t="s">
        <v>92</v>
      </c>
      <c r="B40" s="112" t="s">
        <v>93</v>
      </c>
      <c r="C40" s="105">
        <v>500</v>
      </c>
      <c r="D40" s="125"/>
    </row>
    <row r="41" spans="1:6" x14ac:dyDescent="0.25">
      <c r="A41" s="124" t="s">
        <v>94</v>
      </c>
      <c r="B41" s="112" t="s">
        <v>95</v>
      </c>
      <c r="C41" s="105">
        <v>1500</v>
      </c>
      <c r="D41" s="125"/>
    </row>
    <row r="42" spans="1:6" x14ac:dyDescent="0.25">
      <c r="A42" s="124" t="s">
        <v>237</v>
      </c>
      <c r="B42" s="112" t="s">
        <v>93</v>
      </c>
      <c r="C42" s="113">
        <v>1000</v>
      </c>
      <c r="D42" s="125"/>
    </row>
    <row r="43" spans="1:6" ht="15.75" thickBot="1" x14ac:dyDescent="0.3">
      <c r="A43" s="127" t="s">
        <v>238</v>
      </c>
      <c r="B43" s="128" t="s">
        <v>95</v>
      </c>
      <c r="C43" s="129">
        <v>4000</v>
      </c>
      <c r="D43" s="130"/>
    </row>
    <row r="44" spans="1:6" ht="38.25" customHeight="1" x14ac:dyDescent="0.25">
      <c r="A44" s="166" t="s">
        <v>306</v>
      </c>
      <c r="B44" s="167"/>
      <c r="C44" s="167"/>
      <c r="D44" s="132">
        <f>C45+C46+C48+C49+C50+C51+C52+C53+C54+C55+C56+C58+C59+C60+C61+C62+C64+C65+C66+C67+C68+C69+C70+C71+C72+C73+C74+C75+C76</f>
        <v>3941545.33</v>
      </c>
      <c r="E44">
        <v>3</v>
      </c>
      <c r="F44" s="230">
        <f>D44/E44</f>
        <v>1313848.4433333334</v>
      </c>
    </row>
    <row r="45" spans="1:6" x14ac:dyDescent="0.25">
      <c r="A45" s="124" t="s">
        <v>86</v>
      </c>
      <c r="B45" s="112" t="s">
        <v>87</v>
      </c>
      <c r="C45" s="105">
        <v>10000</v>
      </c>
      <c r="D45" s="125"/>
    </row>
    <row r="46" spans="1:6" ht="22.5" x14ac:dyDescent="0.25">
      <c r="A46" s="124" t="s">
        <v>88</v>
      </c>
      <c r="B46" s="112" t="s">
        <v>89</v>
      </c>
      <c r="C46" s="105">
        <v>20000</v>
      </c>
      <c r="D46" s="125"/>
    </row>
    <row r="47" spans="1:6" ht="22.5" x14ac:dyDescent="0.25">
      <c r="A47" s="124" t="s">
        <v>98</v>
      </c>
      <c r="B47" s="108" t="s">
        <v>99</v>
      </c>
      <c r="C47" s="105">
        <v>0</v>
      </c>
      <c r="D47" s="126"/>
    </row>
    <row r="48" spans="1:6" x14ac:dyDescent="0.25">
      <c r="A48" s="124" t="s">
        <v>100</v>
      </c>
      <c r="B48" s="112" t="s">
        <v>101</v>
      </c>
      <c r="C48" s="105">
        <v>7000</v>
      </c>
      <c r="D48" s="125"/>
    </row>
    <row r="49" spans="1:4" x14ac:dyDescent="0.25">
      <c r="A49" s="124" t="s">
        <v>108</v>
      </c>
      <c r="B49" s="108" t="s">
        <v>109</v>
      </c>
      <c r="C49" s="105">
        <v>100</v>
      </c>
      <c r="D49" s="125"/>
    </row>
    <row r="50" spans="1:4" ht="22.5" x14ac:dyDescent="0.25">
      <c r="A50" s="124" t="s">
        <v>112</v>
      </c>
      <c r="B50" s="112" t="s">
        <v>113</v>
      </c>
      <c r="C50" s="105">
        <v>1500</v>
      </c>
      <c r="D50" s="125"/>
    </row>
    <row r="51" spans="1:4" x14ac:dyDescent="0.25">
      <c r="A51" s="124" t="s">
        <v>114</v>
      </c>
      <c r="B51" s="112" t="s">
        <v>115</v>
      </c>
      <c r="C51" s="105">
        <v>22000</v>
      </c>
      <c r="D51" s="125"/>
    </row>
    <row r="52" spans="1:4" x14ac:dyDescent="0.25">
      <c r="A52" s="124" t="s">
        <v>116</v>
      </c>
      <c r="B52" s="112" t="s">
        <v>117</v>
      </c>
      <c r="C52" s="105">
        <v>1000</v>
      </c>
      <c r="D52" s="125"/>
    </row>
    <row r="53" spans="1:4" ht="22.5" x14ac:dyDescent="0.25">
      <c r="A53" s="124" t="s">
        <v>120</v>
      </c>
      <c r="B53" s="108" t="s">
        <v>121</v>
      </c>
      <c r="C53" s="105">
        <v>50000</v>
      </c>
      <c r="D53" s="125"/>
    </row>
    <row r="54" spans="1:4" x14ac:dyDescent="0.25">
      <c r="A54" s="124" t="s">
        <v>122</v>
      </c>
      <c r="B54" s="112" t="s">
        <v>123</v>
      </c>
      <c r="C54" s="105">
        <v>2500</v>
      </c>
      <c r="D54" s="125"/>
    </row>
    <row r="55" spans="1:4" x14ac:dyDescent="0.25">
      <c r="A55" s="124" t="s">
        <v>124</v>
      </c>
      <c r="B55" s="112" t="s">
        <v>125</v>
      </c>
      <c r="C55" s="105">
        <v>25000</v>
      </c>
      <c r="D55" s="125"/>
    </row>
    <row r="56" spans="1:4" x14ac:dyDescent="0.25">
      <c r="A56" s="124" t="s">
        <v>126</v>
      </c>
      <c r="B56" s="112" t="s">
        <v>127</v>
      </c>
      <c r="C56" s="105">
        <v>10000</v>
      </c>
      <c r="D56" s="125"/>
    </row>
    <row r="57" spans="1:4" x14ac:dyDescent="0.25">
      <c r="A57" s="124" t="s">
        <v>128</v>
      </c>
      <c r="B57" s="112" t="s">
        <v>129</v>
      </c>
      <c r="C57" s="111">
        <v>0</v>
      </c>
      <c r="D57" s="125"/>
    </row>
    <row r="58" spans="1:4" x14ac:dyDescent="0.25">
      <c r="A58" s="124" t="s">
        <v>130</v>
      </c>
      <c r="B58" s="112" t="s">
        <v>131</v>
      </c>
      <c r="C58" s="105">
        <v>12000</v>
      </c>
      <c r="D58" s="125"/>
    </row>
    <row r="59" spans="1:4" x14ac:dyDescent="0.25">
      <c r="A59" s="124" t="s">
        <v>132</v>
      </c>
      <c r="B59" s="108" t="s">
        <v>133</v>
      </c>
      <c r="C59" s="105">
        <v>6000</v>
      </c>
      <c r="D59" s="125"/>
    </row>
    <row r="60" spans="1:4" ht="22.5" x14ac:dyDescent="0.25">
      <c r="A60" s="124" t="s">
        <v>134</v>
      </c>
      <c r="B60" s="112" t="s">
        <v>135</v>
      </c>
      <c r="C60" s="105">
        <v>2650</v>
      </c>
      <c r="D60" s="125"/>
    </row>
    <row r="61" spans="1:4" x14ac:dyDescent="0.25">
      <c r="A61" s="124" t="s">
        <v>136</v>
      </c>
      <c r="B61" s="112" t="s">
        <v>137</v>
      </c>
      <c r="C61" s="105">
        <v>2500</v>
      </c>
      <c r="D61" s="125"/>
    </row>
    <row r="62" spans="1:4" x14ac:dyDescent="0.25">
      <c r="A62" s="124" t="s">
        <v>138</v>
      </c>
      <c r="B62" s="108" t="s">
        <v>139</v>
      </c>
      <c r="C62" s="105">
        <v>5000</v>
      </c>
      <c r="D62" s="125"/>
    </row>
    <row r="63" spans="1:4" x14ac:dyDescent="0.25">
      <c r="A63" s="124" t="s">
        <v>142</v>
      </c>
      <c r="B63" s="112" t="s">
        <v>143</v>
      </c>
      <c r="C63" s="105">
        <v>0</v>
      </c>
      <c r="D63" s="125"/>
    </row>
    <row r="64" spans="1:4" x14ac:dyDescent="0.25">
      <c r="A64" s="124" t="s">
        <v>144</v>
      </c>
      <c r="B64" s="112" t="s">
        <v>145</v>
      </c>
      <c r="C64" s="105">
        <v>1000</v>
      </c>
      <c r="D64" s="125"/>
    </row>
    <row r="65" spans="1:4" x14ac:dyDescent="0.25">
      <c r="A65" s="124" t="s">
        <v>146</v>
      </c>
      <c r="B65" s="108" t="s">
        <v>147</v>
      </c>
      <c r="C65" s="105">
        <v>1000</v>
      </c>
      <c r="D65" s="125"/>
    </row>
    <row r="66" spans="1:4" x14ac:dyDescent="0.25">
      <c r="A66" s="124" t="s">
        <v>148</v>
      </c>
      <c r="B66" s="112" t="s">
        <v>149</v>
      </c>
      <c r="C66" s="105">
        <v>1000</v>
      </c>
      <c r="D66" s="125"/>
    </row>
    <row r="67" spans="1:4" x14ac:dyDescent="0.25">
      <c r="A67" s="124" t="s">
        <v>231</v>
      </c>
      <c r="B67" s="112" t="s">
        <v>232</v>
      </c>
      <c r="C67" s="113">
        <v>429295.33</v>
      </c>
      <c r="D67" s="125"/>
    </row>
    <row r="68" spans="1:4" x14ac:dyDescent="0.25">
      <c r="A68" s="133" t="s">
        <v>233</v>
      </c>
      <c r="B68" s="114" t="s">
        <v>234</v>
      </c>
      <c r="C68" s="113">
        <v>880000</v>
      </c>
      <c r="D68" s="125"/>
    </row>
    <row r="69" spans="1:4" x14ac:dyDescent="0.25">
      <c r="A69" s="124" t="s">
        <v>241</v>
      </c>
      <c r="B69" s="112" t="s">
        <v>242</v>
      </c>
      <c r="C69" s="113">
        <f>100000+380000</f>
        <v>480000</v>
      </c>
      <c r="D69" s="125"/>
    </row>
    <row r="70" spans="1:4" x14ac:dyDescent="0.25">
      <c r="A70" s="124" t="s">
        <v>243</v>
      </c>
      <c r="B70" s="112" t="s">
        <v>244</v>
      </c>
      <c r="C70" s="113">
        <f>80000+240000</f>
        <v>320000</v>
      </c>
      <c r="D70" s="125"/>
    </row>
    <row r="71" spans="1:4" x14ac:dyDescent="0.25">
      <c r="A71" s="124" t="s">
        <v>247</v>
      </c>
      <c r="B71" s="112" t="s">
        <v>248</v>
      </c>
      <c r="C71" s="113">
        <v>595000</v>
      </c>
      <c r="D71" s="125"/>
    </row>
    <row r="72" spans="1:4" x14ac:dyDescent="0.25">
      <c r="A72" s="124" t="s">
        <v>249</v>
      </c>
      <c r="B72" s="112" t="s">
        <v>250</v>
      </c>
      <c r="C72" s="113">
        <v>740000</v>
      </c>
      <c r="D72" s="125"/>
    </row>
    <row r="73" spans="1:4" x14ac:dyDescent="0.25">
      <c r="A73" s="124" t="s">
        <v>251</v>
      </c>
      <c r="B73" s="112" t="s">
        <v>252</v>
      </c>
      <c r="C73" s="113">
        <v>290000</v>
      </c>
      <c r="D73" s="125"/>
    </row>
    <row r="74" spans="1:4" x14ac:dyDescent="0.25">
      <c r="A74" s="124" t="s">
        <v>157</v>
      </c>
      <c r="B74" s="112" t="s">
        <v>158</v>
      </c>
      <c r="C74" s="105">
        <v>3000</v>
      </c>
      <c r="D74" s="125"/>
    </row>
    <row r="75" spans="1:4" x14ac:dyDescent="0.25">
      <c r="A75" s="124" t="s">
        <v>159</v>
      </c>
      <c r="B75" s="112" t="s">
        <v>160</v>
      </c>
      <c r="C75" s="105">
        <v>4000</v>
      </c>
      <c r="D75" s="125"/>
    </row>
    <row r="76" spans="1:4" ht="15.75" thickBot="1" x14ac:dyDescent="0.3">
      <c r="A76" s="127" t="s">
        <v>161</v>
      </c>
      <c r="B76" s="128" t="s">
        <v>162</v>
      </c>
      <c r="C76" s="134">
        <v>20000</v>
      </c>
      <c r="D76" s="130"/>
    </row>
    <row r="77" spans="1:4" x14ac:dyDescent="0.25">
      <c r="A77" s="135"/>
      <c r="B77" s="136"/>
      <c r="C77" s="137"/>
      <c r="D77" s="138"/>
    </row>
    <row r="78" spans="1:4" x14ac:dyDescent="0.25">
      <c r="A78" s="139"/>
      <c r="B78" s="140"/>
      <c r="C78" s="141"/>
      <c r="D78" s="142"/>
    </row>
    <row r="79" spans="1:4" x14ac:dyDescent="0.25">
      <c r="A79" s="139"/>
      <c r="B79" s="140"/>
      <c r="C79" s="141"/>
      <c r="D79" s="142"/>
    </row>
    <row r="80" spans="1:4" x14ac:dyDescent="0.25">
      <c r="A80" s="139"/>
      <c r="B80" s="140"/>
      <c r="C80" s="141"/>
      <c r="D80" s="142"/>
    </row>
    <row r="81" spans="1:4" x14ac:dyDescent="0.25">
      <c r="A81" s="139"/>
      <c r="B81" s="143" t="s">
        <v>218</v>
      </c>
      <c r="C81" s="141"/>
      <c r="D81" s="142"/>
    </row>
    <row r="82" spans="1:4" x14ac:dyDescent="0.25">
      <c r="A82" s="139"/>
      <c r="B82" s="144" t="s">
        <v>219</v>
      </c>
      <c r="C82" s="141"/>
      <c r="D82" s="142"/>
    </row>
    <row r="83" spans="1:4" ht="15.75" thickBot="1" x14ac:dyDescent="0.3">
      <c r="A83" s="145"/>
      <c r="B83" s="146" t="s">
        <v>220</v>
      </c>
      <c r="C83" s="147"/>
      <c r="D83" s="148"/>
    </row>
  </sheetData>
  <mergeCells count="10">
    <mergeCell ref="A44:C44"/>
    <mergeCell ref="A9:D9"/>
    <mergeCell ref="A12:C12"/>
    <mergeCell ref="A37:C37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4431A-3DCC-440D-9397-BD1E6413F697}">
  <dimension ref="A1:O37"/>
  <sheetViews>
    <sheetView topLeftCell="A17" zoomScale="70" zoomScaleNormal="70" workbookViewId="0">
      <selection activeCell="I20" sqref="I20"/>
    </sheetView>
  </sheetViews>
  <sheetFormatPr baseColWidth="10" defaultRowHeight="12" x14ac:dyDescent="0.25"/>
  <cols>
    <col min="1" max="1" width="33.5703125" style="69" customWidth="1"/>
    <col min="2" max="2" width="11.42578125" style="69"/>
    <col min="3" max="3" width="21.28515625" style="69" customWidth="1"/>
    <col min="4" max="4" width="25" style="69" customWidth="1"/>
    <col min="5" max="5" width="11.42578125" style="71"/>
    <col min="6" max="6" width="16.42578125" style="69" customWidth="1"/>
    <col min="7" max="7" width="17" style="69" customWidth="1"/>
    <col min="8" max="8" width="14" style="69" customWidth="1"/>
    <col min="9" max="9" width="14.7109375" style="69" customWidth="1"/>
    <col min="10" max="10" width="13.7109375" style="69" customWidth="1"/>
    <col min="11" max="11" width="28.42578125" style="71" customWidth="1"/>
    <col min="12" max="12" width="15.140625" style="69" customWidth="1"/>
    <col min="13" max="13" width="14.85546875" style="69" customWidth="1"/>
    <col min="14" max="14" width="10" style="71" customWidth="1"/>
    <col min="15" max="15" width="17.5703125" style="69" customWidth="1"/>
    <col min="16" max="16384" width="11.42578125" style="69"/>
  </cols>
  <sheetData>
    <row r="1" spans="1:15" x14ac:dyDescent="0.25">
      <c r="A1" s="208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10"/>
    </row>
    <row r="2" spans="1:15" ht="12.75" customHeight="1" x14ac:dyDescent="0.25">
      <c r="A2" s="211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1:15" ht="33" customHeight="1" x14ac:dyDescent="0.25">
      <c r="A3" s="70"/>
      <c r="B3" s="214" t="s">
        <v>303</v>
      </c>
      <c r="C3" s="215"/>
      <c r="D3" s="215"/>
      <c r="E3" s="215"/>
      <c r="F3" s="215"/>
      <c r="G3" s="215"/>
      <c r="H3" s="215"/>
      <c r="I3" s="215"/>
      <c r="J3" s="215"/>
      <c r="K3" s="215"/>
      <c r="L3" s="216"/>
      <c r="O3" s="72"/>
    </row>
    <row r="4" spans="1:15" ht="22.5" customHeight="1" x14ac:dyDescent="0.25">
      <c r="A4" s="70"/>
      <c r="B4" s="194" t="s">
        <v>307</v>
      </c>
      <c r="C4" s="195"/>
      <c r="D4" s="217" t="s">
        <v>255</v>
      </c>
      <c r="E4" s="218"/>
      <c r="F4" s="218"/>
      <c r="G4" s="218"/>
      <c r="H4" s="218"/>
      <c r="I4" s="218"/>
      <c r="J4" s="218"/>
      <c r="K4" s="218"/>
      <c r="L4" s="219"/>
      <c r="O4" s="73"/>
    </row>
    <row r="5" spans="1:15" ht="24.75" customHeight="1" x14ac:dyDescent="0.25">
      <c r="A5" s="70"/>
      <c r="B5" s="74" t="s">
        <v>256</v>
      </c>
      <c r="C5" s="75"/>
      <c r="D5" s="217" t="s">
        <v>257</v>
      </c>
      <c r="E5" s="218"/>
      <c r="F5" s="218"/>
      <c r="G5" s="218"/>
      <c r="H5" s="218"/>
      <c r="I5" s="218"/>
      <c r="J5" s="218"/>
      <c r="K5" s="218"/>
      <c r="L5" s="219"/>
      <c r="O5" s="76"/>
    </row>
    <row r="6" spans="1:15" ht="30" customHeight="1" x14ac:dyDescent="0.25">
      <c r="A6" s="70"/>
      <c r="B6" s="74" t="s">
        <v>258</v>
      </c>
      <c r="C6" s="75"/>
      <c r="D6" s="202" t="s">
        <v>259</v>
      </c>
      <c r="E6" s="203"/>
      <c r="F6" s="203"/>
      <c r="G6" s="203"/>
      <c r="H6" s="203"/>
      <c r="I6" s="203"/>
      <c r="J6" s="203"/>
      <c r="K6" s="203"/>
      <c r="L6" s="204"/>
      <c r="O6" s="77"/>
    </row>
    <row r="7" spans="1:15" ht="43.5" customHeight="1" x14ac:dyDescent="0.25">
      <c r="A7" s="70"/>
      <c r="B7" s="194" t="s">
        <v>260</v>
      </c>
      <c r="C7" s="195"/>
      <c r="D7" s="202" t="s">
        <v>261</v>
      </c>
      <c r="E7" s="203"/>
      <c r="F7" s="203"/>
      <c r="G7" s="203"/>
      <c r="H7" s="203"/>
      <c r="I7" s="203"/>
      <c r="J7" s="203"/>
      <c r="K7" s="203"/>
      <c r="L7" s="204"/>
      <c r="O7" s="78"/>
    </row>
    <row r="8" spans="1:15" ht="34.5" customHeight="1" x14ac:dyDescent="0.25">
      <c r="A8" s="70"/>
      <c r="B8" s="194" t="s">
        <v>262</v>
      </c>
      <c r="C8" s="195"/>
      <c r="D8" s="202" t="s">
        <v>263</v>
      </c>
      <c r="E8" s="203"/>
      <c r="F8" s="203"/>
      <c r="G8" s="203"/>
      <c r="H8" s="203"/>
      <c r="I8" s="203"/>
      <c r="J8" s="203"/>
      <c r="K8" s="203"/>
      <c r="L8" s="204"/>
      <c r="O8" s="79"/>
    </row>
    <row r="9" spans="1:15" ht="32.25" customHeight="1" x14ac:dyDescent="0.25">
      <c r="A9" s="70"/>
      <c r="B9" s="194" t="s">
        <v>264</v>
      </c>
      <c r="C9" s="195"/>
      <c r="D9" s="205" t="s">
        <v>255</v>
      </c>
      <c r="E9" s="206"/>
      <c r="F9" s="206"/>
      <c r="G9" s="206"/>
      <c r="H9" s="206"/>
      <c r="I9" s="206"/>
      <c r="J9" s="206"/>
      <c r="K9" s="206"/>
      <c r="L9" s="207"/>
      <c r="O9" s="79"/>
    </row>
    <row r="10" spans="1:15" ht="23.25" customHeight="1" x14ac:dyDescent="0.25">
      <c r="A10" s="70"/>
      <c r="B10" s="198" t="s">
        <v>265</v>
      </c>
      <c r="C10" s="199"/>
      <c r="D10" s="80" t="s">
        <v>266</v>
      </c>
      <c r="E10" s="202" t="s">
        <v>267</v>
      </c>
      <c r="F10" s="203"/>
      <c r="G10" s="203"/>
      <c r="H10" s="203"/>
      <c r="I10" s="203"/>
      <c r="J10" s="203"/>
      <c r="K10" s="203"/>
      <c r="L10" s="204"/>
      <c r="O10" s="79"/>
    </row>
    <row r="11" spans="1:15" ht="20.25" customHeight="1" x14ac:dyDescent="0.25">
      <c r="A11" s="70"/>
      <c r="B11" s="200"/>
      <c r="C11" s="201"/>
      <c r="D11" s="81" t="s">
        <v>268</v>
      </c>
      <c r="E11" s="202" t="s">
        <v>269</v>
      </c>
      <c r="F11" s="203"/>
      <c r="G11" s="203"/>
      <c r="H11" s="203"/>
      <c r="I11" s="203"/>
      <c r="J11" s="203"/>
      <c r="K11" s="203"/>
      <c r="L11" s="204"/>
      <c r="O11" s="82"/>
    </row>
    <row r="12" spans="1:15" ht="27" customHeight="1" x14ac:dyDescent="0.25">
      <c r="A12" s="70"/>
      <c r="B12" s="194" t="s">
        <v>270</v>
      </c>
      <c r="C12" s="195"/>
      <c r="D12" s="149" t="s">
        <v>271</v>
      </c>
      <c r="E12" s="191" t="s">
        <v>272</v>
      </c>
      <c r="F12" s="192"/>
      <c r="G12" s="192"/>
      <c r="H12" s="192"/>
      <c r="I12" s="192"/>
      <c r="J12" s="192"/>
      <c r="K12" s="192"/>
      <c r="L12" s="193"/>
      <c r="O12" s="83"/>
    </row>
    <row r="13" spans="1:15" ht="6.75" customHeight="1" thickBot="1" x14ac:dyDescent="0.3">
      <c r="A13" s="150"/>
      <c r="B13" s="151"/>
      <c r="C13" s="151"/>
      <c r="D13" s="151"/>
      <c r="E13" s="153"/>
      <c r="F13" s="152"/>
      <c r="G13" s="151"/>
      <c r="H13" s="153"/>
      <c r="I13" s="153"/>
      <c r="J13" s="153"/>
      <c r="K13" s="153"/>
      <c r="L13" s="154"/>
      <c r="M13" s="155"/>
      <c r="N13" s="154"/>
      <c r="O13" s="72"/>
    </row>
    <row r="14" spans="1:15" ht="45.75" customHeight="1" x14ac:dyDescent="0.25">
      <c r="A14" s="231" t="s">
        <v>273</v>
      </c>
      <c r="B14" s="232" t="s">
        <v>274</v>
      </c>
      <c r="C14" s="232" t="s">
        <v>275</v>
      </c>
      <c r="D14" s="232" t="s">
        <v>276</v>
      </c>
      <c r="E14" s="232" t="s">
        <v>277</v>
      </c>
      <c r="F14" s="232" t="s">
        <v>278</v>
      </c>
      <c r="G14" s="232" t="s">
        <v>279</v>
      </c>
      <c r="H14" s="232" t="s">
        <v>280</v>
      </c>
      <c r="I14" s="232"/>
      <c r="J14" s="232"/>
      <c r="K14" s="232" t="s">
        <v>281</v>
      </c>
      <c r="L14" s="232" t="s">
        <v>282</v>
      </c>
      <c r="M14" s="232" t="s">
        <v>283</v>
      </c>
      <c r="N14" s="232"/>
      <c r="O14" s="233" t="s">
        <v>284</v>
      </c>
    </row>
    <row r="15" spans="1:15" ht="32.25" customHeight="1" x14ac:dyDescent="0.25">
      <c r="A15" s="234"/>
      <c r="B15" s="196"/>
      <c r="C15" s="196"/>
      <c r="D15" s="196"/>
      <c r="E15" s="196"/>
      <c r="F15" s="196"/>
      <c r="G15" s="196"/>
      <c r="H15" s="196" t="s">
        <v>285</v>
      </c>
      <c r="I15" s="196" t="s">
        <v>286</v>
      </c>
      <c r="J15" s="196" t="s">
        <v>287</v>
      </c>
      <c r="K15" s="196"/>
      <c r="L15" s="196"/>
      <c r="M15" s="197" t="s">
        <v>282</v>
      </c>
      <c r="N15" s="197"/>
      <c r="O15" s="235"/>
    </row>
    <row r="16" spans="1:15" ht="33.75" customHeight="1" x14ac:dyDescent="0.25">
      <c r="A16" s="234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56" t="s">
        <v>288</v>
      </c>
      <c r="N16" s="156" t="s">
        <v>289</v>
      </c>
      <c r="O16" s="235"/>
    </row>
    <row r="17" spans="1:15" ht="141" customHeight="1" x14ac:dyDescent="0.25">
      <c r="A17" s="236" t="s">
        <v>304</v>
      </c>
      <c r="B17" s="220" t="s">
        <v>290</v>
      </c>
      <c r="C17" s="220" t="s">
        <v>291</v>
      </c>
      <c r="D17" s="220" t="s">
        <v>292</v>
      </c>
      <c r="E17" s="84">
        <v>1</v>
      </c>
      <c r="F17" s="220" t="s">
        <v>293</v>
      </c>
      <c r="G17" s="220" t="s">
        <v>294</v>
      </c>
      <c r="H17" s="221">
        <f>'POA ANEXO'!F12</f>
        <v>525626.79293066671</v>
      </c>
      <c r="I17" s="221">
        <f>H17</f>
        <v>525626.79293066671</v>
      </c>
      <c r="J17" s="224">
        <f>I17</f>
        <v>525626.79293066671</v>
      </c>
      <c r="K17" s="226" t="s">
        <v>309</v>
      </c>
      <c r="L17" s="225">
        <f>H17+I17+J17</f>
        <v>1576880.378792</v>
      </c>
      <c r="M17" s="221">
        <f>L17</f>
        <v>1576880.378792</v>
      </c>
      <c r="N17" s="222">
        <v>0</v>
      </c>
      <c r="O17" s="223" t="s">
        <v>295</v>
      </c>
    </row>
    <row r="18" spans="1:15" ht="75" customHeight="1" x14ac:dyDescent="0.25">
      <c r="A18" s="237" t="s">
        <v>305</v>
      </c>
      <c r="B18" s="85" t="s">
        <v>290</v>
      </c>
      <c r="C18" s="86" t="s">
        <v>296</v>
      </c>
      <c r="D18" s="86" t="s">
        <v>308</v>
      </c>
      <c r="E18" s="85">
        <v>1</v>
      </c>
      <c r="F18" s="86" t="s">
        <v>297</v>
      </c>
      <c r="G18" s="86" t="s">
        <v>298</v>
      </c>
      <c r="H18" s="87">
        <f>'POA ANEXO'!F37</f>
        <v>20000</v>
      </c>
      <c r="I18" s="87">
        <f>H18</f>
        <v>20000</v>
      </c>
      <c r="J18" s="87">
        <f>I18</f>
        <v>20000</v>
      </c>
      <c r="K18" s="88" t="s">
        <v>310</v>
      </c>
      <c r="L18" s="87">
        <f>SUM(H18:J18)</f>
        <v>60000</v>
      </c>
      <c r="M18" s="87">
        <f>L18</f>
        <v>60000</v>
      </c>
      <c r="N18" s="85">
        <v>0</v>
      </c>
      <c r="O18" s="89" t="s">
        <v>295</v>
      </c>
    </row>
    <row r="19" spans="1:15" ht="159" customHeight="1" thickBot="1" x14ac:dyDescent="0.3">
      <c r="A19" s="238" t="s">
        <v>306</v>
      </c>
      <c r="B19" s="239" t="s">
        <v>290</v>
      </c>
      <c r="C19" s="239" t="s">
        <v>299</v>
      </c>
      <c r="D19" s="240" t="s">
        <v>300</v>
      </c>
      <c r="E19" s="241">
        <v>3</v>
      </c>
      <c r="F19" s="239" t="s">
        <v>301</v>
      </c>
      <c r="G19" s="239" t="s">
        <v>298</v>
      </c>
      <c r="H19" s="242">
        <f>'POA ANEXO'!F44</f>
        <v>1313848.4433333334</v>
      </c>
      <c r="I19" s="242">
        <f>H19</f>
        <v>1313848.4433333334</v>
      </c>
      <c r="J19" s="242">
        <f>I19</f>
        <v>1313848.4433333334</v>
      </c>
      <c r="K19" s="243" t="s">
        <v>311</v>
      </c>
      <c r="L19" s="242">
        <f>H19+I19+J19</f>
        <v>3941545.33</v>
      </c>
      <c r="M19" s="242">
        <f>L19</f>
        <v>3941545.33</v>
      </c>
      <c r="N19" s="241">
        <v>0</v>
      </c>
      <c r="O19" s="244" t="s">
        <v>295</v>
      </c>
    </row>
    <row r="20" spans="1:15" ht="24.75" customHeight="1" x14ac:dyDescent="0.25">
      <c r="A20" s="245"/>
      <c r="B20" s="246"/>
      <c r="C20" s="247"/>
      <c r="D20" s="247"/>
      <c r="E20" s="248"/>
      <c r="F20" s="246"/>
      <c r="G20" s="247"/>
      <c r="H20" s="249"/>
      <c r="I20" s="250"/>
      <c r="J20" s="248"/>
      <c r="K20" s="251" t="s">
        <v>312</v>
      </c>
      <c r="L20" s="252">
        <f>SUM(L17:L19)</f>
        <v>5578425.7087920001</v>
      </c>
      <c r="M20" s="253"/>
      <c r="N20" s="253"/>
      <c r="O20" s="254"/>
    </row>
    <row r="21" spans="1:15" ht="36.75" customHeight="1" x14ac:dyDescent="0.25">
      <c r="A21" s="90"/>
      <c r="B21" s="255"/>
      <c r="C21" s="256"/>
      <c r="D21" s="256"/>
      <c r="E21" s="227"/>
      <c r="F21" s="255"/>
      <c r="G21" s="256"/>
      <c r="H21" s="91"/>
      <c r="I21" s="185"/>
      <c r="J21" s="228"/>
      <c r="K21" s="257"/>
      <c r="L21" s="257"/>
      <c r="M21" s="255"/>
      <c r="N21" s="257"/>
      <c r="O21" s="92"/>
    </row>
    <row r="22" spans="1:15" ht="15" customHeight="1" x14ac:dyDescent="0.25">
      <c r="A22" s="93"/>
      <c r="B22" s="256" t="s">
        <v>218</v>
      </c>
      <c r="C22" s="258"/>
      <c r="D22" s="258"/>
      <c r="E22" s="259"/>
      <c r="F22" s="258"/>
      <c r="G22" s="258"/>
      <c r="H22" s="94"/>
      <c r="I22" s="185"/>
      <c r="J22" s="228"/>
      <c r="K22" s="228"/>
      <c r="L22" s="228"/>
      <c r="M22" s="228"/>
      <c r="N22" s="228"/>
      <c r="O22" s="92"/>
    </row>
    <row r="23" spans="1:15" ht="18" customHeight="1" x14ac:dyDescent="0.25">
      <c r="A23" s="90"/>
      <c r="B23" s="258" t="s">
        <v>219</v>
      </c>
      <c r="C23" s="256"/>
      <c r="D23" s="256"/>
      <c r="E23" s="227"/>
      <c r="F23" s="255"/>
      <c r="G23" s="227"/>
      <c r="H23" s="95"/>
      <c r="I23" s="186"/>
      <c r="J23" s="260"/>
      <c r="K23" s="260"/>
      <c r="L23" s="260"/>
      <c r="M23" s="260"/>
      <c r="N23" s="260"/>
      <c r="O23" s="96"/>
    </row>
    <row r="24" spans="1:15" ht="15" customHeight="1" thickBot="1" x14ac:dyDescent="0.3">
      <c r="A24" s="97"/>
      <c r="B24" s="98" t="s">
        <v>220</v>
      </c>
      <c r="C24" s="99"/>
      <c r="D24" s="99"/>
      <c r="E24" s="229"/>
      <c r="F24" s="100"/>
      <c r="G24" s="187"/>
      <c r="H24" s="188"/>
      <c r="I24" s="189"/>
      <c r="J24" s="190"/>
      <c r="K24" s="190"/>
      <c r="L24" s="190"/>
      <c r="M24" s="190"/>
      <c r="N24" s="190"/>
      <c r="O24" s="101"/>
    </row>
    <row r="25" spans="1:15" x14ac:dyDescent="0.25">
      <c r="H25" s="102"/>
      <c r="K25" s="103"/>
    </row>
    <row r="26" spans="1:15" x14ac:dyDescent="0.25">
      <c r="H26" s="102"/>
      <c r="K26" s="103"/>
    </row>
    <row r="27" spans="1:15" x14ac:dyDescent="0.25">
      <c r="H27" s="102"/>
      <c r="K27" s="103"/>
    </row>
    <row r="28" spans="1:15" x14ac:dyDescent="0.25">
      <c r="H28" s="102"/>
      <c r="K28" s="103"/>
    </row>
    <row r="29" spans="1:15" x14ac:dyDescent="0.25">
      <c r="H29" s="102"/>
      <c r="K29" s="103"/>
    </row>
    <row r="30" spans="1:15" x14ac:dyDescent="0.25">
      <c r="H30" s="102"/>
      <c r="K30" s="103"/>
    </row>
    <row r="31" spans="1:15" x14ac:dyDescent="0.25">
      <c r="H31" s="102"/>
      <c r="K31" s="103"/>
    </row>
    <row r="32" spans="1:15" x14ac:dyDescent="0.25">
      <c r="H32" s="102"/>
      <c r="K32" s="103"/>
    </row>
    <row r="33" spans="8:11" x14ac:dyDescent="0.25">
      <c r="H33" s="102"/>
      <c r="K33" s="103"/>
    </row>
    <row r="34" spans="8:11" x14ac:dyDescent="0.25">
      <c r="H34" s="102"/>
      <c r="K34" s="103"/>
    </row>
    <row r="35" spans="8:11" x14ac:dyDescent="0.25">
      <c r="H35" s="102"/>
      <c r="K35" s="103"/>
    </row>
    <row r="36" spans="8:11" x14ac:dyDescent="0.25">
      <c r="H36" s="102"/>
      <c r="K36" s="103"/>
    </row>
    <row r="37" spans="8:11" x14ac:dyDescent="0.25">
      <c r="K37" s="103"/>
    </row>
  </sheetData>
  <mergeCells count="40">
    <mergeCell ref="B9:C9"/>
    <mergeCell ref="D9:L9"/>
    <mergeCell ref="A1:O1"/>
    <mergeCell ref="A2:O2"/>
    <mergeCell ref="B3:L3"/>
    <mergeCell ref="B4:C4"/>
    <mergeCell ref="D4:L4"/>
    <mergeCell ref="D5:L5"/>
    <mergeCell ref="D6:L6"/>
    <mergeCell ref="B7:C7"/>
    <mergeCell ref="D7:L7"/>
    <mergeCell ref="B8:C8"/>
    <mergeCell ref="D8:L8"/>
    <mergeCell ref="A14:A16"/>
    <mergeCell ref="B14:B16"/>
    <mergeCell ref="C14:C16"/>
    <mergeCell ref="B10:C11"/>
    <mergeCell ref="E10:L10"/>
    <mergeCell ref="E11:L11"/>
    <mergeCell ref="D14:D16"/>
    <mergeCell ref="E14:E16"/>
    <mergeCell ref="F14:F16"/>
    <mergeCell ref="G14:G16"/>
    <mergeCell ref="H14:J14"/>
    <mergeCell ref="O14:O16"/>
    <mergeCell ref="H15:H16"/>
    <mergeCell ref="I15:I16"/>
    <mergeCell ref="J15:J16"/>
    <mergeCell ref="M15:N15"/>
    <mergeCell ref="K14:K16"/>
    <mergeCell ref="B12:C12"/>
    <mergeCell ref="I22:N22"/>
    <mergeCell ref="I23:N23"/>
    <mergeCell ref="G24:H24"/>
    <mergeCell ref="I24:N24"/>
    <mergeCell ref="E12:L12"/>
    <mergeCell ref="M20:N20"/>
    <mergeCell ref="I21:J21"/>
    <mergeCell ref="L14:L16"/>
    <mergeCell ref="M14:N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 2026</vt:lpstr>
      <vt:lpstr>PAI ADM 2026</vt:lpstr>
      <vt:lpstr>POA ANEXO</vt:lpstr>
      <vt:lpstr>POA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2025-08-29T14:04:05Z</dcterms:created>
  <dcterms:modified xsi:type="dcterms:W3CDTF">2025-09-02T13:58:38Z</dcterms:modified>
</cp:coreProperties>
</file>